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pizdoo.sharepoint.com/sites/PIZd.o.o/Projekti/2024-27 Kolesarska povezava Selca - Dolenja vas - Ševlje 2.faza/0 KONČNA PZI PDF/Projektantski predračuni/"/>
    </mc:Choice>
  </mc:AlternateContent>
  <xr:revisionPtr revIDLastSave="10" documentId="8_{5753E403-9569-46CE-9BC8-9D51737226E7}" xr6:coauthVersionLast="47" xr6:coauthVersionMax="47" xr10:uidLastSave="{5CC85527-3069-41FE-B3A4-78520D9D69E3}"/>
  <bookViews>
    <workbookView xWindow="-10" yWindow="40" windowWidth="14380" windowHeight="10030" xr2:uid="{7CBABE6C-1CB6-4230-9BB3-1CE9C953DE7F}"/>
  </bookViews>
  <sheets>
    <sheet name="REKAPITULACIJA" sheetId="4" r:id="rId1"/>
    <sheet name="POPIS del cesta" sheetId="2" r:id="rId2"/>
    <sheet name="Predračun KOLESARSKA" sheetId="3" r:id="rId3"/>
    <sheet name="Oporni zid" sheetId="8" r:id="rId4"/>
    <sheet name="Prepust DC" sheetId="6" r:id="rId5"/>
    <sheet name="Prepust LC" sheetId="5" r:id="rId6"/>
    <sheet name="Načrt CR" sheetId="7" r:id="rId7"/>
    <sheet name="Zapora-PREDRAČUN" sheetId="9" r:id="rId8"/>
  </sheets>
  <externalReferences>
    <externalReference r:id="rId9"/>
  </externalReferences>
  <definedNames>
    <definedName name="_xlnm._FilterDatabase" localSheetId="1" hidden="1">'POPIS del cesta'!$G$1:$G$163</definedName>
    <definedName name="_xlnm._FilterDatabase" localSheetId="7" hidden="1">'Zapora-PREDRAČUN'!$H$1:$H$18</definedName>
    <definedName name="CAD">#REF!</definedName>
    <definedName name="CAD_3">'[1]Vlom_ rop'!#REF!</definedName>
    <definedName name="CAD_4">'[1]Vlom_ rop'!#REF!</definedName>
    <definedName name="EUR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_xlnm.Print_Area" localSheetId="3">'Oporni zid'!$A$1:$G$72</definedName>
    <definedName name="_xlnm.Print_Area" localSheetId="1">'POPIS del cesta'!$A$1:$F$162</definedName>
    <definedName name="_xlnm.Print_Area" localSheetId="2">'Predračun KOLESARSKA'!$A$1:$F$312</definedName>
    <definedName name="_xlnm.Print_Area" localSheetId="5">#N/A</definedName>
    <definedName name="_xlnm.Print_Area" localSheetId="0">REKAPITULACIJA!$A$1:$C$21</definedName>
    <definedName name="_xlnm.Print_Titles" localSheetId="3">'Oporni zid'!$1:$1</definedName>
    <definedName name="U">#REF!</definedName>
    <definedName name="US">#REF!</definedName>
    <definedName name="US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93" i="3" l="1"/>
  <c r="F294" i="3"/>
  <c r="F295" i="3"/>
  <c r="F6" i="2"/>
  <c r="F7" i="2"/>
  <c r="F57" i="2"/>
  <c r="F93" i="2"/>
  <c r="F13" i="9"/>
  <c r="H13" i="9" s="1"/>
  <c r="F12" i="9"/>
  <c r="H12" i="9" s="1"/>
  <c r="F10" i="9"/>
  <c r="H10" i="9" s="1"/>
  <c r="F9" i="9"/>
  <c r="H9" i="9" s="1"/>
  <c r="F8" i="9"/>
  <c r="H8" i="9" s="1"/>
  <c r="F7" i="9"/>
  <c r="H7" i="9" s="1"/>
  <c r="F5" i="9"/>
  <c r="H5" i="9" s="1"/>
  <c r="F4" i="9"/>
  <c r="F15" i="9" s="1"/>
  <c r="F16" i="9" s="1"/>
  <c r="F160" i="7"/>
  <c r="F157" i="7"/>
  <c r="F155" i="7"/>
  <c r="F156" i="7"/>
  <c r="F154" i="7"/>
  <c r="F150" i="7"/>
  <c r="F149" i="7"/>
  <c r="F141" i="7"/>
  <c r="F142" i="7"/>
  <c r="F143" i="7"/>
  <c r="F144" i="7"/>
  <c r="F145" i="7"/>
  <c r="F146" i="7"/>
  <c r="F147" i="7"/>
  <c r="F148" i="7"/>
  <c r="F140" i="7"/>
  <c r="F16" i="7"/>
  <c r="F126" i="7"/>
  <c r="F118" i="7"/>
  <c r="F119" i="7"/>
  <c r="F120" i="7"/>
  <c r="F121" i="7"/>
  <c r="F122" i="7"/>
  <c r="F123" i="7"/>
  <c r="F124" i="7"/>
  <c r="F125" i="7"/>
  <c r="F117" i="7"/>
  <c r="F97" i="7"/>
  <c r="F77" i="7"/>
  <c r="F57" i="7"/>
  <c r="F37" i="7"/>
  <c r="F21" i="7"/>
  <c r="F22" i="7"/>
  <c r="F20" i="7"/>
  <c r="F13" i="7"/>
  <c r="F14" i="7"/>
  <c r="F15" i="7"/>
  <c r="F12" i="7"/>
  <c r="F7" i="7"/>
  <c r="F6" i="7"/>
  <c r="S304" i="5"/>
  <c r="S301" i="5"/>
  <c r="S298" i="5"/>
  <c r="S288" i="5"/>
  <c r="S282" i="5"/>
  <c r="S277" i="5"/>
  <c r="S267" i="5"/>
  <c r="S262" i="5"/>
  <c r="S259" i="5"/>
  <c r="S256" i="5"/>
  <c r="S239" i="5"/>
  <c r="S231" i="5"/>
  <c r="S226" i="5"/>
  <c r="S214" i="5"/>
  <c r="S209" i="5"/>
  <c r="S202" i="5"/>
  <c r="S189" i="5"/>
  <c r="S157" i="5"/>
  <c r="S138" i="5"/>
  <c r="S131" i="5"/>
  <c r="S119" i="5"/>
  <c r="S114" i="5"/>
  <c r="S110" i="5"/>
  <c r="S107" i="5"/>
  <c r="S104" i="5"/>
  <c r="S101" i="5"/>
  <c r="S89" i="5"/>
  <c r="S77" i="5"/>
  <c r="S74" i="5"/>
  <c r="S66" i="5"/>
  <c r="S63" i="5"/>
  <c r="S60" i="5"/>
  <c r="S44" i="5"/>
  <c r="S36" i="5"/>
  <c r="S33" i="5"/>
  <c r="S30" i="5"/>
  <c r="S27" i="5"/>
  <c r="S24" i="5"/>
  <c r="S21" i="5"/>
  <c r="S18" i="5"/>
  <c r="S69" i="5" s="1"/>
  <c r="S15" i="5"/>
  <c r="S270" i="6"/>
  <c r="S268" i="6"/>
  <c r="S265" i="6"/>
  <c r="S262" i="6"/>
  <c r="S259" i="6"/>
  <c r="S254" i="6"/>
  <c r="S243" i="6"/>
  <c r="S239" i="6"/>
  <c r="S235" i="6"/>
  <c r="S227" i="6"/>
  <c r="S222" i="6"/>
  <c r="S209" i="6"/>
  <c r="S206" i="6"/>
  <c r="S196" i="6"/>
  <c r="S187" i="6"/>
  <c r="S178" i="6"/>
  <c r="S165" i="6"/>
  <c r="S153" i="6"/>
  <c r="S139" i="6"/>
  <c r="S131" i="6"/>
  <c r="S128" i="6"/>
  <c r="S122" i="6"/>
  <c r="S114" i="6"/>
  <c r="S111" i="6"/>
  <c r="S102" i="6"/>
  <c r="S79" i="6"/>
  <c r="S70" i="6"/>
  <c r="S66" i="6"/>
  <c r="S63" i="6"/>
  <c r="S60" i="6"/>
  <c r="S52" i="6"/>
  <c r="S45" i="6"/>
  <c r="S32" i="6"/>
  <c r="S29" i="6"/>
  <c r="S26" i="6"/>
  <c r="S23" i="6"/>
  <c r="S20" i="6"/>
  <c r="S17" i="6"/>
  <c r="S74" i="6" s="1"/>
  <c r="G69" i="8"/>
  <c r="G63" i="8"/>
  <c r="G65" i="8"/>
  <c r="G66" i="8"/>
  <c r="G64" i="8"/>
  <c r="G57" i="8"/>
  <c r="G56" i="8"/>
  <c r="G46" i="8"/>
  <c r="G43" i="8"/>
  <c r="G40" i="8"/>
  <c r="G39" i="8"/>
  <c r="G36" i="8"/>
  <c r="G33" i="8"/>
  <c r="G22" i="8"/>
  <c r="G23" i="8"/>
  <c r="G24" i="8"/>
  <c r="G25" i="8"/>
  <c r="G26" i="8"/>
  <c r="G27" i="8"/>
  <c r="G28" i="8"/>
  <c r="G21" i="8"/>
  <c r="G17" i="8"/>
  <c r="G18" i="8"/>
  <c r="G16" i="8"/>
  <c r="G11" i="8"/>
  <c r="G12" i="8"/>
  <c r="G13" i="8"/>
  <c r="G10" i="8"/>
  <c r="G6" i="8"/>
  <c r="G5" i="8"/>
  <c r="F292" i="3"/>
  <c r="F287" i="3"/>
  <c r="F276" i="3"/>
  <c r="F277" i="3"/>
  <c r="F275" i="3"/>
  <c r="F268" i="3"/>
  <c r="F271" i="3" s="1"/>
  <c r="F269" i="3"/>
  <c r="F270" i="3"/>
  <c r="F267" i="3"/>
  <c r="F262" i="3"/>
  <c r="F261" i="3"/>
  <c r="F246" i="3"/>
  <c r="F247" i="3"/>
  <c r="F248" i="3"/>
  <c r="F249" i="3"/>
  <c r="F250" i="3"/>
  <c r="F251" i="3"/>
  <c r="F252" i="3"/>
  <c r="F253" i="3"/>
  <c r="F254" i="3"/>
  <c r="F255" i="3"/>
  <c r="F256" i="3"/>
  <c r="F245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27" i="3"/>
  <c r="F215" i="3"/>
  <c r="F218" i="3" s="1"/>
  <c r="F216" i="3"/>
  <c r="F217" i="3"/>
  <c r="F214" i="3"/>
  <c r="F209" i="3"/>
  <c r="F204" i="3"/>
  <c r="F194" i="3"/>
  <c r="F183" i="3"/>
  <c r="F184" i="3"/>
  <c r="F185" i="3"/>
  <c r="F186" i="3"/>
  <c r="F187" i="3"/>
  <c r="F188" i="3"/>
  <c r="F189" i="3"/>
  <c r="F182" i="3"/>
  <c r="F170" i="3"/>
  <c r="F171" i="3"/>
  <c r="F172" i="3"/>
  <c r="F173" i="3"/>
  <c r="F174" i="3"/>
  <c r="F175" i="3"/>
  <c r="F176" i="3"/>
  <c r="F177" i="3"/>
  <c r="F169" i="3"/>
  <c r="F165" i="3"/>
  <c r="F161" i="3"/>
  <c r="F162" i="3"/>
  <c r="F163" i="3"/>
  <c r="F164" i="3"/>
  <c r="F160" i="3"/>
  <c r="F155" i="3"/>
  <c r="F150" i="3"/>
  <c r="F149" i="3"/>
  <c r="F138" i="3"/>
  <c r="F139" i="3"/>
  <c r="F137" i="3"/>
  <c r="F128" i="3"/>
  <c r="F129" i="3"/>
  <c r="F130" i="3"/>
  <c r="F131" i="3"/>
  <c r="F132" i="3"/>
  <c r="F127" i="3"/>
  <c r="F122" i="3"/>
  <c r="F114" i="3"/>
  <c r="F115" i="3"/>
  <c r="F116" i="3"/>
  <c r="F113" i="3"/>
  <c r="F106" i="3"/>
  <c r="F107" i="3"/>
  <c r="F108" i="3"/>
  <c r="F105" i="3"/>
  <c r="F91" i="3"/>
  <c r="F92" i="3"/>
  <c r="F93" i="3"/>
  <c r="F94" i="3"/>
  <c r="F95" i="3"/>
  <c r="F90" i="3"/>
  <c r="F84" i="3"/>
  <c r="F85" i="3"/>
  <c r="F83" i="3"/>
  <c r="F76" i="3"/>
  <c r="F77" i="3"/>
  <c r="F78" i="3"/>
  <c r="F75" i="3"/>
  <c r="F70" i="3"/>
  <c r="F65" i="3"/>
  <c r="F56" i="3"/>
  <c r="F57" i="3"/>
  <c r="F58" i="3"/>
  <c r="F59" i="3"/>
  <c r="F60" i="3"/>
  <c r="F61" i="3" s="1"/>
  <c r="F55" i="3"/>
  <c r="F45" i="3"/>
  <c r="F44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13" i="3"/>
  <c r="F6" i="3"/>
  <c r="F7" i="3"/>
  <c r="F8" i="3"/>
  <c r="F5" i="3"/>
  <c r="F9" i="3" s="1"/>
  <c r="F144" i="2"/>
  <c r="F138" i="2"/>
  <c r="F139" i="2"/>
  <c r="F137" i="2"/>
  <c r="F126" i="2"/>
  <c r="F127" i="2"/>
  <c r="F128" i="2"/>
  <c r="F129" i="2"/>
  <c r="F130" i="2"/>
  <c r="F131" i="2"/>
  <c r="F132" i="2"/>
  <c r="F125" i="2"/>
  <c r="F115" i="2"/>
  <c r="F109" i="2"/>
  <c r="F110" i="2"/>
  <c r="F108" i="2"/>
  <c r="F101" i="2"/>
  <c r="F102" i="2"/>
  <c r="F103" i="2"/>
  <c r="F100" i="2"/>
  <c r="F90" i="2"/>
  <c r="F89" i="2"/>
  <c r="F84" i="2"/>
  <c r="F83" i="2"/>
  <c r="F78" i="2"/>
  <c r="F72" i="2"/>
  <c r="F73" i="2"/>
  <c r="F71" i="2"/>
  <c r="F65" i="2"/>
  <c r="F66" i="2"/>
  <c r="F64" i="2"/>
  <c r="F52" i="2"/>
  <c r="F53" i="2"/>
  <c r="F54" i="2"/>
  <c r="F51" i="2"/>
  <c r="F46" i="2"/>
  <c r="F45" i="2"/>
  <c r="F39" i="2"/>
  <c r="F40" i="2"/>
  <c r="F38" i="2"/>
  <c r="F33" i="2"/>
  <c r="F28" i="2"/>
  <c r="F9" i="2"/>
  <c r="F10" i="2"/>
  <c r="F8" i="2"/>
  <c r="F19" i="2"/>
  <c r="F20" i="2"/>
  <c r="F21" i="2"/>
  <c r="F22" i="2"/>
  <c r="F23" i="2"/>
  <c r="H14" i="9"/>
  <c r="F11" i="9"/>
  <c r="H11" i="9" s="1"/>
  <c r="F6" i="9"/>
  <c r="H6" i="9" s="1"/>
  <c r="H3" i="9"/>
  <c r="C14" i="4" l="1"/>
  <c r="S293" i="5"/>
  <c r="S148" i="6"/>
  <c r="S117" i="6"/>
  <c r="G14" i="8"/>
  <c r="G8" i="8"/>
  <c r="F40" i="3"/>
  <c r="F24" i="2"/>
  <c r="F41" i="2"/>
  <c r="F55" i="2"/>
  <c r="F67" i="2"/>
  <c r="F133" i="2"/>
  <c r="F140" i="2"/>
  <c r="H4" i="9"/>
  <c r="H15" i="9" l="1"/>
  <c r="H16" i="9" l="1"/>
  <c r="F17" i="9"/>
  <c r="H17" i="9"/>
  <c r="A65" i="8"/>
  <c r="A66" i="8" s="1"/>
  <c r="E57" i="8"/>
  <c r="A57" i="8"/>
  <c r="E56" i="8"/>
  <c r="G55" i="8" s="1"/>
  <c r="G45" i="8"/>
  <c r="G42" i="8"/>
  <c r="E40" i="8"/>
  <c r="E39" i="8"/>
  <c r="G38" i="8" s="1"/>
  <c r="E36" i="8"/>
  <c r="G35" i="8" s="1"/>
  <c r="G31" i="8"/>
  <c r="E26" i="8"/>
  <c r="E25" i="8"/>
  <c r="E21" i="8"/>
  <c r="E24" i="8" s="1"/>
  <c r="G4" i="8"/>
  <c r="A5" i="8"/>
  <c r="A6" i="8" s="1"/>
  <c r="A10" i="8" s="1"/>
  <c r="A11" i="8" s="1"/>
  <c r="A12" i="8" s="1"/>
  <c r="A13" i="8" s="1"/>
  <c r="A16" i="8" s="1"/>
  <c r="A17" i="8" s="1"/>
  <c r="A18" i="8" s="1"/>
  <c r="A21" i="8" s="1"/>
  <c r="A22" i="8" s="1"/>
  <c r="A23" i="8" s="1"/>
  <c r="A24" i="8" s="1"/>
  <c r="A25" i="8" s="1"/>
  <c r="A26" i="8" s="1"/>
  <c r="A27" i="8" s="1"/>
  <c r="A28" i="8" s="1"/>
  <c r="A33" i="8" s="1"/>
  <c r="A36" i="8" s="1"/>
  <c r="A39" i="8" s="1"/>
  <c r="A40" i="8" s="1"/>
  <c r="A43" i="8" s="1"/>
  <c r="A46" i="8" s="1"/>
  <c r="G3" i="8" l="1"/>
  <c r="E22" i="8"/>
  <c r="E27" i="8" l="1"/>
  <c r="G20" i="8" l="1"/>
  <c r="C8" i="4" s="1"/>
  <c r="G70" i="8" l="1"/>
  <c r="G71" i="8" s="1"/>
  <c r="A155" i="7"/>
  <c r="A156" i="7" s="1"/>
  <c r="A141" i="7"/>
  <c r="A142" i="7" s="1"/>
  <c r="A143" i="7" s="1"/>
  <c r="A144" i="7" s="1"/>
  <c r="A145" i="7" s="1"/>
  <c r="A146" i="7" s="1"/>
  <c r="A147" i="7" s="1"/>
  <c r="A148" i="7" s="1"/>
  <c r="A149" i="7" s="1"/>
  <c r="A118" i="7"/>
  <c r="A119" i="7" s="1"/>
  <c r="A120" i="7" s="1"/>
  <c r="A121" i="7" s="1"/>
  <c r="A122" i="7" s="1"/>
  <c r="A123" i="7" s="1"/>
  <c r="A124" i="7" s="1"/>
  <c r="A125" i="7" s="1"/>
  <c r="A21" i="7"/>
  <c r="A22" i="7" s="1"/>
  <c r="A37" i="7" s="1"/>
  <c r="A57" i="7" s="1"/>
  <c r="A77" i="7" s="1"/>
  <c r="A97" i="7" s="1"/>
  <c r="A20" i="7"/>
  <c r="A13" i="7"/>
  <c r="A14" i="7" s="1"/>
  <c r="A15" i="7" s="1"/>
  <c r="A7" i="7"/>
  <c r="F8" i="7"/>
  <c r="C11" i="4" l="1"/>
  <c r="M251" i="6"/>
  <c r="M249" i="6"/>
  <c r="M247" i="6"/>
  <c r="M252" i="6" s="1"/>
  <c r="Q243" i="6" s="1"/>
  <c r="M233" i="6"/>
  <c r="Q227" i="6"/>
  <c r="M218" i="6"/>
  <c r="M215" i="6"/>
  <c r="M214" i="6"/>
  <c r="M213" i="6"/>
  <c r="M220" i="6" s="1"/>
  <c r="M203" i="6"/>
  <c r="M202" i="6"/>
  <c r="M200" i="6"/>
  <c r="M204" i="6" s="1"/>
  <c r="Q196" i="6" s="1"/>
  <c r="M193" i="6"/>
  <c r="M191" i="6"/>
  <c r="M194" i="6" s="1"/>
  <c r="Q187" i="6" s="1"/>
  <c r="M184" i="6"/>
  <c r="M182" i="6"/>
  <c r="M185" i="6" s="1"/>
  <c r="Q178" i="6" s="1"/>
  <c r="M172" i="6"/>
  <c r="M171" i="6"/>
  <c r="M170" i="6"/>
  <c r="M176" i="6" s="1"/>
  <c r="Q165" i="6" s="1"/>
  <c r="M158" i="6"/>
  <c r="Q153" i="6"/>
  <c r="S160" i="6" s="1"/>
  <c r="M144" i="6"/>
  <c r="E146" i="6" s="1"/>
  <c r="M146" i="6" s="1"/>
  <c r="Q128" i="6" s="1"/>
  <c r="M136" i="6"/>
  <c r="M135" i="6"/>
  <c r="M137" i="6" s="1"/>
  <c r="Q131" i="6" s="1"/>
  <c r="M126" i="6"/>
  <c r="Q122" i="6"/>
  <c r="M108" i="6"/>
  <c r="M107" i="6"/>
  <c r="M106" i="6"/>
  <c r="M109" i="6" s="1"/>
  <c r="Q102" i="6" s="1"/>
  <c r="M99" i="6"/>
  <c r="M97" i="6"/>
  <c r="M96" i="6"/>
  <c r="M94" i="6"/>
  <c r="M100" i="6" s="1"/>
  <c r="Q79" i="6" s="1"/>
  <c r="M92" i="6"/>
  <c r="M90" i="6"/>
  <c r="M87" i="6"/>
  <c r="M85" i="6"/>
  <c r="M83" i="6"/>
  <c r="M57" i="6"/>
  <c r="M56" i="6"/>
  <c r="M55" i="6"/>
  <c r="M58" i="6" s="1"/>
  <c r="Q52" i="6" s="1"/>
  <c r="M49" i="6"/>
  <c r="M48" i="6"/>
  <c r="M50" i="6" s="1"/>
  <c r="Q45" i="6" s="1"/>
  <c r="M43" i="6"/>
  <c r="Q32" i="6"/>
  <c r="Q20" i="6"/>
  <c r="Q111" i="6" l="1"/>
  <c r="C7" i="4" l="1"/>
  <c r="S271" i="6" l="1"/>
  <c r="S272" i="6" s="1"/>
  <c r="S273" i="6" s="1"/>
  <c r="S307" i="5"/>
  <c r="S310" i="5" s="1"/>
  <c r="M291" i="5"/>
  <c r="Q288" i="5"/>
  <c r="M286" i="5"/>
  <c r="Q282" i="5"/>
  <c r="M280" i="5"/>
  <c r="Q277" i="5"/>
  <c r="H275" i="5"/>
  <c r="Q267" i="5"/>
  <c r="K252" i="5"/>
  <c r="M252" i="5" s="1"/>
  <c r="K244" i="5"/>
  <c r="K250" i="5" s="1"/>
  <c r="M250" i="5" s="1"/>
  <c r="Q231" i="5"/>
  <c r="J229" i="5"/>
  <c r="Q226" i="5"/>
  <c r="M223" i="5"/>
  <c r="M217" i="5"/>
  <c r="M224" i="5" s="1"/>
  <c r="Q214" i="5" s="1"/>
  <c r="M193" i="5"/>
  <c r="G195" i="5" s="1"/>
  <c r="J195" i="5" s="1"/>
  <c r="Q189" i="5" s="1"/>
  <c r="E183" i="5"/>
  <c r="H180" i="5"/>
  <c r="B183" i="5" s="1"/>
  <c r="H183" i="5" s="1"/>
  <c r="B186" i="5" s="1"/>
  <c r="H186" i="5" s="1"/>
  <c r="Q157" i="5" s="1"/>
  <c r="E152" i="5"/>
  <c r="H147" i="5"/>
  <c r="H146" i="5"/>
  <c r="H145" i="5"/>
  <c r="H148" i="5" s="1"/>
  <c r="H150" i="5" s="1"/>
  <c r="B152" i="5" s="1"/>
  <c r="H152" i="5" s="1"/>
  <c r="B155" i="5" s="1"/>
  <c r="H155" i="5" s="1"/>
  <c r="Q138" i="5" s="1"/>
  <c r="M134" i="5"/>
  <c r="Q131" i="5"/>
  <c r="M128" i="5"/>
  <c r="M126" i="5"/>
  <c r="M123" i="5"/>
  <c r="M129" i="5" s="1"/>
  <c r="Q119" i="5" s="1"/>
  <c r="Q101" i="5"/>
  <c r="E99" i="5"/>
  <c r="E86" i="5"/>
  <c r="H50" i="5"/>
  <c r="H49" i="5"/>
  <c r="H48" i="5"/>
  <c r="H57" i="5" s="1"/>
  <c r="Q44" i="5" s="1"/>
  <c r="F42" i="5"/>
  <c r="Q36" i="5"/>
  <c r="Q30" i="5"/>
  <c r="Q27" i="5"/>
  <c r="S234" i="5" l="1"/>
  <c r="K247" i="5"/>
  <c r="M247" i="5" s="1"/>
  <c r="K249" i="5"/>
  <c r="M249" i="5" s="1"/>
  <c r="M244" i="5"/>
  <c r="K246" i="5"/>
  <c r="M246" i="5" s="1"/>
  <c r="M253" i="5" l="1"/>
  <c r="Q239" i="5" s="1"/>
  <c r="S311" i="5" l="1"/>
  <c r="S312" i="5" s="1"/>
  <c r="S313" i="5" s="1"/>
  <c r="C6" i="4"/>
  <c r="C13" i="4"/>
  <c r="C10" i="4"/>
  <c r="D293" i="3"/>
  <c r="F288" i="3"/>
  <c r="F278" i="3"/>
  <c r="F263" i="3"/>
  <c r="D245" i="3"/>
  <c r="F210" i="3"/>
  <c r="F205" i="3"/>
  <c r="F195" i="3"/>
  <c r="D160" i="3"/>
  <c r="F156" i="3"/>
  <c r="F151" i="3"/>
  <c r="D127" i="3"/>
  <c r="F123" i="3"/>
  <c r="D115" i="3"/>
  <c r="D116" i="3" s="1"/>
  <c r="D114" i="3"/>
  <c r="F109" i="3"/>
  <c r="D94" i="3"/>
  <c r="D93" i="3"/>
  <c r="D92" i="3"/>
  <c r="D91" i="3"/>
  <c r="D90" i="3"/>
  <c r="D85" i="3"/>
  <c r="F86" i="3"/>
  <c r="D78" i="3"/>
  <c r="D70" i="3"/>
  <c r="F71" i="3" s="1"/>
  <c r="F66" i="3"/>
  <c r="F46" i="3"/>
  <c r="F145" i="2"/>
  <c r="F116" i="2"/>
  <c r="F111" i="2"/>
  <c r="F91" i="2"/>
  <c r="F79" i="2"/>
  <c r="D71" i="2"/>
  <c r="D54" i="2"/>
  <c r="D53" i="2"/>
  <c r="D52" i="2" s="1"/>
  <c r="D33" i="2"/>
  <c r="F34" i="2" s="1"/>
  <c r="F29" i="2"/>
  <c r="F220" i="3" l="1"/>
  <c r="F296" i="3"/>
  <c r="F298" i="3" s="1"/>
  <c r="F308" i="3" s="1"/>
  <c r="F190" i="3"/>
  <c r="F79" i="3"/>
  <c r="F257" i="3"/>
  <c r="F241" i="3"/>
  <c r="F306" i="3"/>
  <c r="F178" i="3"/>
  <c r="F140" i="3"/>
  <c r="F133" i="3"/>
  <c r="F96" i="3"/>
  <c r="F48" i="3"/>
  <c r="F302" i="3" s="1"/>
  <c r="F104" i="2"/>
  <c r="F85" i="2"/>
  <c r="F47" i="2"/>
  <c r="F11" i="2"/>
  <c r="F13" i="2" s="1"/>
  <c r="F154" i="2" s="1"/>
  <c r="F117" i="3"/>
  <c r="D73" i="2"/>
  <c r="F74" i="2" s="1"/>
  <c r="F280" i="3" l="1"/>
  <c r="F307" i="3" s="1"/>
  <c r="F197" i="3"/>
  <c r="F305" i="3" s="1"/>
  <c r="F142" i="3"/>
  <c r="F304" i="3" s="1"/>
  <c r="F98" i="3"/>
  <c r="F303" i="3" s="1"/>
  <c r="F118" i="2"/>
  <c r="F157" i="2" s="1"/>
  <c r="F148" i="2"/>
  <c r="F158" i="2" s="1"/>
  <c r="F156" i="2"/>
  <c r="F155" i="2"/>
  <c r="F310" i="3" l="1"/>
  <c r="C4" i="4" s="1"/>
  <c r="F160" i="2"/>
  <c r="C5" i="4" s="1"/>
  <c r="F311" i="3" l="1"/>
  <c r="F312" i="3" s="1"/>
  <c r="C3" i="4"/>
  <c r="C16" i="4" s="1"/>
  <c r="C18" i="4" s="1"/>
  <c r="C19" i="4" s="1"/>
  <c r="F161" i="2"/>
  <c r="F162" i="2" s="1"/>
  <c r="C20" i="4" l="1"/>
  <c r="C21" i="4" s="1"/>
</calcChain>
</file>

<file path=xl/sharedStrings.xml><?xml version="1.0" encoding="utf-8"?>
<sst xmlns="http://schemas.openxmlformats.org/spreadsheetml/2006/main" count="2197" uniqueCount="855">
  <si>
    <t>1.</t>
  </si>
  <si>
    <t>PREDDELA</t>
  </si>
  <si>
    <t>1.2</t>
  </si>
  <si>
    <t>ČIŠČENJE TERENA</t>
  </si>
  <si>
    <t>Šifra</t>
  </si>
  <si>
    <t>Opis dela</t>
  </si>
  <si>
    <t>Enota</t>
  </si>
  <si>
    <t>Količina</t>
  </si>
  <si>
    <t>Cena / enoto</t>
  </si>
  <si>
    <t>Vrednost</t>
  </si>
  <si>
    <t xml:space="preserve">12 212 </t>
  </si>
  <si>
    <t>Demontaža in odstranitev prometnega znaka na dveh podstavkih</t>
  </si>
  <si>
    <t>kos</t>
  </si>
  <si>
    <t>12 211</t>
  </si>
  <si>
    <t>Demontaža in odstranitev prometnega znaka na enem podstavku</t>
  </si>
  <si>
    <t>12 323</t>
  </si>
  <si>
    <t>Porušitev in odstranitev asfaltne plasti v debelini nad 10 cm</t>
  </si>
  <si>
    <r>
      <t>m</t>
    </r>
    <r>
      <rPr>
        <vertAlign val="superscript"/>
        <sz val="9"/>
        <rFont val="Tahoma"/>
        <family val="2"/>
        <charset val="238"/>
      </rPr>
      <t>2</t>
    </r>
  </si>
  <si>
    <t>12 372</t>
  </si>
  <si>
    <t xml:space="preserve">Rezkanje in odvoz asfaltne krovne plasti v debelini 4 cm </t>
  </si>
  <si>
    <t>12 382</t>
  </si>
  <si>
    <t>Rezanje asfaltne plasti s talno diamantno žago, debele 6 do 10 cm</t>
  </si>
  <si>
    <r>
      <t>m</t>
    </r>
    <r>
      <rPr>
        <vertAlign val="superscript"/>
        <sz val="9"/>
        <rFont val="Tahoma"/>
        <family val="2"/>
        <charset val="238"/>
      </rPr>
      <t>1</t>
    </r>
  </si>
  <si>
    <t xml:space="preserve">ČIŠČENJE TERENA SKUPAJ:  </t>
  </si>
  <si>
    <t xml:space="preserve">PREDDELA SKUPAJ:  </t>
  </si>
  <si>
    <t>2.</t>
  </si>
  <si>
    <t>ZEMELJSKA DELA</t>
  </si>
  <si>
    <t>2.1</t>
  </si>
  <si>
    <t>IZKOPI</t>
  </si>
  <si>
    <t>21 112</t>
  </si>
  <si>
    <t>Površinski izkop plodne zemljine – 1. kategorije – strojno z odrivom do 50 m</t>
  </si>
  <si>
    <r>
      <t>m</t>
    </r>
    <r>
      <rPr>
        <vertAlign val="superscript"/>
        <sz val="9"/>
        <rFont val="Tahoma"/>
        <family val="2"/>
        <charset val="238"/>
      </rPr>
      <t>3</t>
    </r>
  </si>
  <si>
    <t>21 222</t>
  </si>
  <si>
    <t>Široki izkop vezljive zemljine – 3. kategorije – strojno z odrivom do 50 m</t>
  </si>
  <si>
    <t>21 224</t>
  </si>
  <si>
    <t>Široki izkop vezljive zemljine – 3. kategorije – strojno z nakladanjem</t>
  </si>
  <si>
    <t>21 324</t>
  </si>
  <si>
    <t>Izkop vezljive zemljine/zrnate kamnine – 3. kategorije za temelje, kanalske rove, prepuste, jaške in drenaže, širine do 1,0 m in globine 1,1 do 2,0 m – strojno, planiranje dna ročno (MEt)</t>
  </si>
  <si>
    <r>
      <t>m</t>
    </r>
    <r>
      <rPr>
        <vertAlign val="superscript"/>
        <sz val="9"/>
        <color indexed="8"/>
        <rFont val="Tahoma"/>
        <family val="2"/>
        <charset val="238"/>
      </rPr>
      <t>3</t>
    </r>
  </si>
  <si>
    <t>21 993</t>
  </si>
  <si>
    <t xml:space="preserve">Doplačilo za ročni izkop vezljive zemljine – 3. kategorije </t>
  </si>
  <si>
    <t xml:space="preserve">IZKOPI SKUPAJ:  </t>
  </si>
  <si>
    <t>2.2</t>
  </si>
  <si>
    <t>PLANUM TEMELJNIH TAL</t>
  </si>
  <si>
    <t>22 112</t>
  </si>
  <si>
    <t>Ureditev planuma temeljnih tal vezljive zemljine – 3. kategorije</t>
  </si>
  <si>
    <t xml:space="preserve">PLANUM TEMELJNIH TAL SKUPAJ:  </t>
  </si>
  <si>
    <t/>
  </si>
  <si>
    <t>2.3</t>
  </si>
  <si>
    <t>LOČILNE, DRENAŽNE IN FILTERSKE PLASTI TER DELAVNI PLATO</t>
  </si>
  <si>
    <t>23 313</t>
  </si>
  <si>
    <t>Dobava in vgraditev geotekstilije za ločilno plast (300 g/m2, na primer Polyfelt TS 50)</t>
  </si>
  <si>
    <r>
      <t>m</t>
    </r>
    <r>
      <rPr>
        <vertAlign val="superscript"/>
        <sz val="9"/>
        <color indexed="8"/>
        <rFont val="Tahoma"/>
        <family val="2"/>
        <charset val="238"/>
      </rPr>
      <t>2</t>
    </r>
  </si>
  <si>
    <t xml:space="preserve">LOČILNE, DRENAŽNE IN FILTERSKE PLASTI TER DELAVNI PLATO SKUPAJ:  </t>
  </si>
  <si>
    <t>2.4</t>
  </si>
  <si>
    <t>NASIPI, ZASIPI, KLINI, POSTELJICA IN GLINASTI NABOJ</t>
  </si>
  <si>
    <t>24 117</t>
  </si>
  <si>
    <t xml:space="preserve">Izdelava nasipa iz zrnate kamnine – 3. kategorije z dobavo iz kamnoloma </t>
  </si>
  <si>
    <t>24 477</t>
  </si>
  <si>
    <t>Izdelava posteljice iz drobljenih kamnitih zrn v debelini nad 50 cm</t>
  </si>
  <si>
    <t>24 612</t>
  </si>
  <si>
    <t>Ureditev planuma nasipa, zasipa, klina ali posteljice iz zrnate kamnine – 3. kategorije</t>
  </si>
  <si>
    <t xml:space="preserve">NASIPI, ZASIPI, KLINI, POSTELJICA IN GLINASTI NABOJ SKUPAJ:  </t>
  </si>
  <si>
    <t>2.5</t>
  </si>
  <si>
    <t>BREŽINE IN ZELENICE</t>
  </si>
  <si>
    <t>25 112</t>
  </si>
  <si>
    <t>Humuziranje brežine brez valjanja, v debelini do 15 cm - strojno</t>
  </si>
  <si>
    <t>25 151</t>
  </si>
  <si>
    <t>Doplačilo za zatravitev s semenom</t>
  </si>
  <si>
    <t xml:space="preserve">BREŽINE IN ZELENICE SKUPAJ:  </t>
  </si>
  <si>
    <t>2.9</t>
  </si>
  <si>
    <t>PREVOZI, RAZPROSTIRANJE IN UREDITEV DEPONIJ MATERIALA</t>
  </si>
  <si>
    <t>29 112</t>
  </si>
  <si>
    <t>Prevoz materiala na razdaljo nad 200 do 500 m (humus)</t>
  </si>
  <si>
    <t>t</t>
  </si>
  <si>
    <t>29 124</t>
  </si>
  <si>
    <t>Prevoz materiala na razdaljo nad 1 km do 2 km</t>
  </si>
  <si>
    <t>29 152</t>
  </si>
  <si>
    <t>Odlaganje izkopa na deponijo</t>
  </si>
  <si>
    <t>29 153</t>
  </si>
  <si>
    <t xml:space="preserve">Odlaganje odpadnega asfalta na začasno deponijo na gradbišču </t>
  </si>
  <si>
    <t xml:space="preserve">PREVOZI, RAZPROSTIRANJE IN UREDITEV DEPONIJ MATERIALA SKUPAJ:  </t>
  </si>
  <si>
    <t xml:space="preserve">ZEMELJSKA DELA SKUPAJ:  </t>
  </si>
  <si>
    <t>3.</t>
  </si>
  <si>
    <t>VOZIŠČNE KONSTRUKCIJE</t>
  </si>
  <si>
    <t>3.1</t>
  </si>
  <si>
    <t>NOSILNE PLASTI</t>
  </si>
  <si>
    <t>31 132</t>
  </si>
  <si>
    <t>Izdelava nevezane nosilne plasti drobljenca iz kamnine v debelini 21 do 30 cm</t>
  </si>
  <si>
    <t>31 181</t>
  </si>
  <si>
    <t>Izdelava izravnalne plasti iz drobljenca v povprečni debelini do 5 cm</t>
  </si>
  <si>
    <t>31 655</t>
  </si>
  <si>
    <t>Izdelava nosilne plasti bituminizirane zmesi AC 32 base B 70/100 A3 v debelini 11 cm</t>
  </si>
  <si>
    <t xml:space="preserve">NOSILNE PLASTI SKUPAJ:  </t>
  </si>
  <si>
    <t>3.2</t>
  </si>
  <si>
    <t>OBRABNE PLASTI</t>
  </si>
  <si>
    <t>32 279</t>
  </si>
  <si>
    <t xml:space="preserve"> Izdelava obrabne in zaporne plasti bituminizirane zmesi AC 11 surf B 70/100 A3 v 
debelini 4 cm (državna cesta)</t>
  </si>
  <si>
    <t>32 280</t>
  </si>
  <si>
    <t xml:space="preserve"> Izdelava obrabne in zaporne plasti bituminizirane zmesi AC 11 surf B 70/100 A3 v 
debelini 4 cm (preplastitve državna cesta)</t>
  </si>
  <si>
    <t>32 562</t>
  </si>
  <si>
    <r>
      <t>Pobrizg podlage z bitumensko emulzijo 0,4 kg/m</t>
    </r>
    <r>
      <rPr>
        <vertAlign val="superscript"/>
        <sz val="9"/>
        <rFont val="Tahoma"/>
        <family val="2"/>
        <charset val="238"/>
      </rPr>
      <t>2</t>
    </r>
  </si>
  <si>
    <t xml:space="preserve">OBRABNE PLASTI SKUPAJ:  </t>
  </si>
  <si>
    <t>3.3</t>
  </si>
  <si>
    <t>VEZANE NOSILNE IN OBRABNE PLASTI - CEMENTNI BETONI</t>
  </si>
  <si>
    <t>33 900</t>
  </si>
  <si>
    <t>Izdelava metlane obrabno nosilne plasti iz cementnega betona  C 30/37, XC4, XF4, XD2, CL-0,20, Dmax32, S3, PZ II v debelini do 15 cm  (ločilni otok)</t>
  </si>
  <si>
    <t xml:space="preserve">VEZANE NOSILNE IN OBRABNE PLASTI - CEMENTNI BETONI SKUPAJ:  </t>
  </si>
  <si>
    <t>3.5</t>
  </si>
  <si>
    <t>ROBNI ELEMENTI VOZIŠČ</t>
  </si>
  <si>
    <t>35 253</t>
  </si>
  <si>
    <t>Dobava in vgraditev dvignjenega robnika iz naravnega kamna s prerezom 15/25 cm (Dolenja vas)</t>
  </si>
  <si>
    <r>
      <t>m</t>
    </r>
    <r>
      <rPr>
        <vertAlign val="superscript"/>
        <sz val="9"/>
        <color indexed="8"/>
        <rFont val="Tahoma"/>
        <family val="2"/>
        <charset val="238"/>
      </rPr>
      <t>1</t>
    </r>
  </si>
  <si>
    <t>35 262</t>
  </si>
  <si>
    <t>Dobava in vgraditev pogreznjenega robnika iz naravnega kamna s prerezom 15/25 cm</t>
  </si>
  <si>
    <t xml:space="preserve">ROBNI ELEMENTI VOZIŠČ SKUPAJ:  </t>
  </si>
  <si>
    <t>3.6</t>
  </si>
  <si>
    <t>BANKINE</t>
  </si>
  <si>
    <t>36 132</t>
  </si>
  <si>
    <t>Izdelava bankine iz drobljenca, široke 0,51 do 0,75 m</t>
  </si>
  <si>
    <t>36 133</t>
  </si>
  <si>
    <t>Izdelava bankine iz drobljenca, široke 1,00 m</t>
  </si>
  <si>
    <t xml:space="preserve">BANKINE SKUPAJ:  </t>
  </si>
  <si>
    <t xml:space="preserve">VOZIŠČNE KONSTRUKCIJE SKUPAJ:  </t>
  </si>
  <si>
    <t>4.</t>
  </si>
  <si>
    <t>ODVODNJAVANJE</t>
  </si>
  <si>
    <t>4.3</t>
  </si>
  <si>
    <t>GLOBINSKO ODVODNJAVANJE - KANALIZACIJA</t>
  </si>
  <si>
    <t>43 221</t>
  </si>
  <si>
    <t>Izdelava kanalizacije iz cevi iz polivinilklorida, vključno s podložno plastjo (debelina 10 cm) in obsipom do višine 30 cm nad temenom cevi iz zmesi kamnitih zrn (frakcija 4-8) z ročnim utrjevanjem, premera DN160, v globini do 1,0 m</t>
  </si>
  <si>
    <t>43 221.2</t>
  </si>
  <si>
    <t>Dobava in vgradnja cevi za zvezo cestnega požiralnika, premera DN160, v globini do 1,0 m z obbetoniranjem</t>
  </si>
  <si>
    <t>43 222</t>
  </si>
  <si>
    <t>Izdelava kanalizacije iz cevi iz polivinilklorida, vključno s podložno plastjo (debelina 10 cm) in obsipom do višine 30 cm nad temenom cevi iz zmesi kamnitih zrn (frakcija 4-8) z ročnim utrjevanjem, premera DN200, v globini do 1,0 m</t>
  </si>
  <si>
    <t>43 521</t>
  </si>
  <si>
    <t xml:space="preserve">Doplačilo za izdelavo kanalizacije v globini 1,1 do 2 m s cevmi premera do 30 cm </t>
  </si>
  <si>
    <t xml:space="preserve">GLOBINSKO ODVODNJAVANJE - KANALIZACIJA SKUPAJ:  </t>
  </si>
  <si>
    <t>4.4</t>
  </si>
  <si>
    <t>JAŠKI</t>
  </si>
  <si>
    <t>44 142</t>
  </si>
  <si>
    <t>Izdelava jaška iz cementnega betona, krožnega prereza s premerom 60 cm, globokega 1,0 do 1,5 m</t>
  </si>
  <si>
    <t>44 854</t>
  </si>
  <si>
    <t>Dobava in vgraditev rešetke iz duktilne litine z nosilnostjo 400 kN, s prerezom 400/400 mm</t>
  </si>
  <si>
    <t>44 855</t>
  </si>
  <si>
    <t>Dobava in vgraditev robne rešetke iz duktilne litine z nosilnostjo 400 kN, s prerezom 570/610 mm (vgradnja v linijo robnikov)</t>
  </si>
  <si>
    <t xml:space="preserve">JAŠKI SKUPAJ:  </t>
  </si>
  <si>
    <t>4.5</t>
  </si>
  <si>
    <t>PREPUSTI</t>
  </si>
  <si>
    <t>45 210</t>
  </si>
  <si>
    <t>Izdelava poševne iztočne glave prepusta krožnega prereza iz cementnega betona s premerom 16 do 20 cm</t>
  </si>
  <si>
    <t xml:space="preserve">PREPUSTI SKUPAJ:  </t>
  </si>
  <si>
    <t xml:space="preserve">ODVODNJAVANJE SKUPAJ:  </t>
  </si>
  <si>
    <t>6.</t>
  </si>
  <si>
    <t>PROMETNA OPREMA</t>
  </si>
  <si>
    <t>6.1</t>
  </si>
  <si>
    <t>POKONČNA OPREMA CEST</t>
  </si>
  <si>
    <t>61 122</t>
  </si>
  <si>
    <t>Izdelava temelja iz cementnega betona C 12/15, globine 80 cm, premera 30 cm</t>
  </si>
  <si>
    <t>61 214</t>
  </si>
  <si>
    <t>Dobava in vgraditev stebrička za prometni znak iz vroče cinkane jeklene cevi s premerom 64 mm, dolge 2000 mm</t>
  </si>
  <si>
    <t>61 217</t>
  </si>
  <si>
    <t>Dobava in vgraditev stebrička za prometni znak iz vroče cinkane jeklene cevi s premerom 64 mm, dolge 3000 mm</t>
  </si>
  <si>
    <t>61 218</t>
  </si>
  <si>
    <t>Dobava in vgraditev stebrička za prometni znak iz vroče cinkane jeklene cevi s premerom 64 mm, dolge 4000 mm s konzolo</t>
  </si>
  <si>
    <t>61 642</t>
  </si>
  <si>
    <t>Dobava in pritrditev okroglega prometnega znaka, podloga iz aluminijaste pločevine, znak z odsevno folijo RA3, premera 300 mm</t>
  </si>
  <si>
    <t xml:space="preserve">61 722 </t>
  </si>
  <si>
    <t>Dobava in pritrditev kvadratnega prometnega znaka, podloga iz aluminijaste pločevine,RA2, velikost 600 / 600 mm</t>
  </si>
  <si>
    <t>61 723</t>
  </si>
  <si>
    <t>Dobava in pritrditev prometnega znaka, podloga iz aluminijaste pločevine, RA3, velikost 1600x500</t>
  </si>
  <si>
    <t>Dobava in pritrditev prometnega znaka, podloga iz aluminijaste pločevine, RA3, velikost 300x600</t>
  </si>
  <si>
    <t xml:space="preserve">POKONČNA OPREMA CEST SKUPAJ:  </t>
  </si>
  <si>
    <t>6.2</t>
  </si>
  <si>
    <t>OZNAČBE NA VOZIŠČIH</t>
  </si>
  <si>
    <t>62 123</t>
  </si>
  <si>
    <r>
      <t>Izdelava tankoslojne vzdolžne označbe na vozišču z enokomponentno belo barvo, vključno 250 g/m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posipa z drobci / kroglicami stekla, strojno, debelina plasti suhe snovi 250 µm, širina črte 15 cm</t>
    </r>
  </si>
  <si>
    <t>62 223</t>
  </si>
  <si>
    <r>
      <t xml:space="preserve">Izdelava tankoslojne prečne in ostalih označb na vozišču z enokomponentno </t>
    </r>
    <r>
      <rPr>
        <b/>
        <sz val="9"/>
        <rFont val="Tahoma"/>
        <family val="2"/>
        <charset val="238"/>
      </rPr>
      <t>zeleno</t>
    </r>
    <r>
      <rPr>
        <sz val="9"/>
        <rFont val="Tahoma"/>
        <family val="2"/>
        <charset val="238"/>
      </rPr>
      <t xml:space="preserve"> barvo, vključno 250 g/m</t>
    </r>
    <r>
      <rPr>
        <vertAlign val="superscript"/>
        <sz val="9"/>
        <color indexed="8"/>
        <rFont val="Tahoma"/>
        <family val="2"/>
        <charset val="238"/>
      </rPr>
      <t>2</t>
    </r>
    <r>
      <rPr>
        <sz val="9"/>
        <color indexed="8"/>
        <rFont val="Tahoma"/>
        <family val="2"/>
        <charset val="238"/>
      </rPr>
      <t xml:space="preserve"> posipa z drobci / kroglicami stekla, strojno, debelina plasti suhe snovi 250 µm</t>
    </r>
  </si>
  <si>
    <t>62 253</t>
  </si>
  <si>
    <t>Doplačilo za izdelavo prekinjenih vzdolžnih označb na vozišču, širina črte 15 cm</t>
  </si>
  <si>
    <t xml:space="preserve">OZNAČBE NA VOZIŠČIH SKUPAJ:  </t>
  </si>
  <si>
    <t>6.3</t>
  </si>
  <si>
    <t>OPREMA ZA VODENJE PROMETA</t>
  </si>
  <si>
    <t>63 112</t>
  </si>
  <si>
    <t xml:space="preserve">Dobava in postavitev plastičnega smernika z votlim prerezom, dolžina 1200 mm, z odsevnikom iz umetne snovi </t>
  </si>
  <si>
    <t xml:space="preserve">OPREMA ZA VODENJE PROMETA SKUPAJ:  </t>
  </si>
  <si>
    <t xml:space="preserve">PROMETNA OPREMA SKUPAJ:  </t>
  </si>
  <si>
    <t>VREDNOST SKUPAJ</t>
  </si>
  <si>
    <t>DDV 22%</t>
  </si>
  <si>
    <t>VREDNOST SKUPAJ Z DDV</t>
  </si>
  <si>
    <t>1.1</t>
  </si>
  <si>
    <t>GEODETSKA DELA</t>
  </si>
  <si>
    <t>11 121</t>
  </si>
  <si>
    <t>Obnova in zavarovanje zakoličbe osi trase ostale javne ceste v ravninskem terenu</t>
  </si>
  <si>
    <t>11 221</t>
  </si>
  <si>
    <t>Postavitev in zavarovanje prečnega profila ostale javne ceste v ravninskem terenu</t>
  </si>
  <si>
    <t>11 991</t>
  </si>
  <si>
    <t>dodatna zakoličba točk</t>
  </si>
  <si>
    <t>11 992</t>
  </si>
  <si>
    <t>zakoličba obstoječih komunalnih vodov</t>
  </si>
  <si>
    <t xml:space="preserve">GEODETSKA DELA SKUPAJ:  </t>
  </si>
  <si>
    <t>12 112</t>
  </si>
  <si>
    <t>Odstranitev grmovja na redko porasli površini (do 50 % pokritega tlorisa) - strojno (ocena)</t>
  </si>
  <si>
    <t>12 152</t>
  </si>
  <si>
    <t>Posek in odstranitev drevesa z deblom premera 31 do 50 cm ter odstranitev vej (ocena)</t>
  </si>
  <si>
    <t>12 153</t>
  </si>
  <si>
    <t>Posek in odstranitev drevesa z deblom premera nad 50 cm ter odstranitev vej (ocena)</t>
  </si>
  <si>
    <t>12 164</t>
  </si>
  <si>
    <t>Odstranitev panja s premerom 31 do 50 cm z odvozom na deponijo na razdaljo do 100 m</t>
  </si>
  <si>
    <t>12 169</t>
  </si>
  <si>
    <t>Odstranitev panja s premerom nad 50 cm z odvozom na deponijo na razdaljo nad 1000 m</t>
  </si>
  <si>
    <t>12 181</t>
  </si>
  <si>
    <t>Odstranitev vej predhodno posekanih dreves</t>
  </si>
  <si>
    <t>ura</t>
  </si>
  <si>
    <t>12 231</t>
  </si>
  <si>
    <t>Demontaža in odstranitev jeklene varnostne ograje</t>
  </si>
  <si>
    <t>Demontaža in odstranitev cevne varnostne ograje na podpornem objektu</t>
  </si>
  <si>
    <t>12 261</t>
  </si>
  <si>
    <t>Demontaža in odstranitev plastičnega smernika</t>
  </si>
  <si>
    <t>12 321</t>
  </si>
  <si>
    <t>Porušitev in odstranitev asfaltne plasti v debelini do 5 cm.</t>
  </si>
  <si>
    <t>12 322</t>
  </si>
  <si>
    <t>Porušitev in odstranitev asfaltne plasti v debelini 6 do 10 cm</t>
  </si>
  <si>
    <t>12 331</t>
  </si>
  <si>
    <t>Porušitev in odstranitev cementnobetonske krovne plasti v debelini do 15 cm</t>
  </si>
  <si>
    <t>12 351</t>
  </si>
  <si>
    <t>Porušitev in odstranitev nevezanega tlaka iz lomljenca, tlakovcev, plošč, debeline do 12 cm (uvoz pri profilu 70A)</t>
  </si>
  <si>
    <t>12 391</t>
  </si>
  <si>
    <t>Porušitev in odstranitev robnika iz cementnega betona                          .</t>
  </si>
  <si>
    <t>12 392</t>
  </si>
  <si>
    <t>Porušitev in odstranitev robnika iz naravnega kamna</t>
  </si>
  <si>
    <t>12 394</t>
  </si>
  <si>
    <t xml:space="preserve">Porušitev in odstranitev betonske lamele </t>
  </si>
  <si>
    <t>12 421</t>
  </si>
  <si>
    <t xml:space="preserve">Porušitev in odstranitev kanalizacije iz cevi s premerom do 40 cm </t>
  </si>
  <si>
    <t>12 431</t>
  </si>
  <si>
    <t>Porušitev in odstranitev jaška z notranjo stranico/premerom do 60 cm</t>
  </si>
  <si>
    <t>12 901</t>
  </si>
  <si>
    <t>Porušitev in odstranitev nižjih betonskih in kamnitih zidov, vključno z odvozom na deponijo</t>
  </si>
  <si>
    <t>12 902</t>
  </si>
  <si>
    <t>Prilagoditev obstoječih pokrovov jaškov na novo višino (ocena)</t>
  </si>
  <si>
    <t>12 903</t>
  </si>
  <si>
    <t>Prilagoditev kap zasunov na novo višino</t>
  </si>
  <si>
    <t>12 904</t>
  </si>
  <si>
    <t>Porušitev in odstranitev betonske kanalete</t>
  </si>
  <si>
    <t>12 999</t>
  </si>
  <si>
    <t>Odstranitev in deponija znamenja (križa)</t>
  </si>
  <si>
    <t xml:space="preserve">kos </t>
  </si>
  <si>
    <t>1.3</t>
  </si>
  <si>
    <t>OSTALA PREDDELA</t>
  </si>
  <si>
    <t>13 311</t>
  </si>
  <si>
    <t>Organizacija gradbišča – postavitev začasnih objektov</t>
  </si>
  <si>
    <t>13 312</t>
  </si>
  <si>
    <t>Organizacija gradbišča – odstranitev začasnih objektov</t>
  </si>
  <si>
    <t xml:space="preserve">OSTALA PREDDELA SKUPAJ:  </t>
  </si>
  <si>
    <t>21 114</t>
  </si>
  <si>
    <t xml:space="preserve">Površinski izkop plodne zemljine – 1. kategorije – strojno z nakladanjem </t>
  </si>
  <si>
    <t>24 115</t>
  </si>
  <si>
    <t>Vgraditev nasipa iz sekundarne surovine (predhodno deporniranega asfalta)</t>
  </si>
  <si>
    <t>25 122</t>
  </si>
  <si>
    <t>Humuziranje brežine z valjanjem, v debelini do 15 cm - strojno</t>
  </si>
  <si>
    <t>29 114</t>
  </si>
  <si>
    <t>Prevoz materiala na razdaljo nad 1 do 2 km</t>
  </si>
  <si>
    <t>29 131</t>
  </si>
  <si>
    <t>Razprostiranje odvečne plodne zemljine – 1. kategorije</t>
  </si>
  <si>
    <t>29 154</t>
  </si>
  <si>
    <t>Odlaganje odpadnega cementnega betona na komunalno deponijo</t>
  </si>
  <si>
    <t>31 581</t>
  </si>
  <si>
    <t>Izdelava zgornje nosilne plasti bituminiziranega drobljenca AC 22 base B 70/100 A4 v debelini 5 cm (povozni deli kolesarske)</t>
  </si>
  <si>
    <t>31 563</t>
  </si>
  <si>
    <t xml:space="preserve"> Izdelava nosilne plasti bituminizirane zmesi AC 22 base B 70/100 A3 v debelini 7 cm (kolesarska pot na občinski cesti)</t>
  </si>
  <si>
    <t>32 256</t>
  </si>
  <si>
    <t xml:space="preserve">Izdelava obrabne in zaporne plasti bitumenskega betona AC 8 surf B 70/100 A5 v debelini 4 cm </t>
  </si>
  <si>
    <t>32 242</t>
  </si>
  <si>
    <t>Izdelava obrabne in zaporne plasti bituminizirane zmesi AC 8 surf B 70/100 A4 v 
debelini 3 cm (povozni deli kolesarske)</t>
  </si>
  <si>
    <t>33 242.2</t>
  </si>
  <si>
    <t>Izdelava obrabne in zaporne plasti bituminizirane zmesi AC 8 surf B 70/100 A4 v 
debelini 3 cm (občinske ceste)</t>
  </si>
  <si>
    <t>3.4</t>
  </si>
  <si>
    <t>TLAKOVANE OBRABNE PLASTI</t>
  </si>
  <si>
    <t>34 900</t>
  </si>
  <si>
    <r>
      <t xml:space="preserve">Tlak iz betonskih tlakovcev pravokotne oblike viš.8cm s predhodno napravo podlage iz </t>
    </r>
    <r>
      <rPr>
        <b/>
        <sz val="9"/>
        <rFont val="Tahoma"/>
        <family val="2"/>
        <charset val="238"/>
      </rPr>
      <t>peska</t>
    </r>
    <r>
      <rPr>
        <sz val="9"/>
        <rFont val="Tahoma"/>
        <family val="2"/>
        <charset val="238"/>
      </rPr>
      <t xml:space="preserve"> fi 0-5mm; deb.5cm s finim planiranjem in utrditvijo za kolesarsko počivališče</t>
    </r>
  </si>
  <si>
    <t xml:space="preserve">TLAKOVANE OBRABNE PLASTI SKUPAJ:  </t>
  </si>
  <si>
    <t>35 214</t>
  </si>
  <si>
    <t>Dobava in vgraditev predfabriciranega dvignjenega robnika iz cementnega betona  s prerezom 15/25 cm</t>
  </si>
  <si>
    <t>35 235</t>
  </si>
  <si>
    <t>Dobava in vgraditev predfabriciranega pogreznjenega robnika iz cementnega betona  s prerezom 15/25 cm (Selca)</t>
  </si>
  <si>
    <t>Dobava in vgraditev predfabriciranih lamel iz cementnega betona s prerezom 8/20 cm</t>
  </si>
  <si>
    <t>35 900</t>
  </si>
  <si>
    <t>Dobava in vgradnja predfabriciranega betonskega parapetnega zidu, kot npr pilih beton 50(110)</t>
  </si>
  <si>
    <t>36 131</t>
  </si>
  <si>
    <t>Izdelava bankine iz drobljenca, široke do 0,50 m</t>
  </si>
  <si>
    <t>36 134</t>
  </si>
  <si>
    <t>Izdelava bankine iz drobljenca, široke nad 1,00 m</t>
  </si>
  <si>
    <t>4.1</t>
  </si>
  <si>
    <t>POVRŠINSKO ODVODNJAVANJE</t>
  </si>
  <si>
    <t>41 901</t>
  </si>
  <si>
    <t>Izdelava betonske mulde  iz prefrabiciranih betonskih elementov, vključno s podložnim betonom C8/10 debeline 10 cm (kot npr. pilih betoni tip M1)</t>
  </si>
  <si>
    <t>41 902</t>
  </si>
  <si>
    <t>Utrditev jarka s kanaletami na stik iz cementnega betona, dolžine 100 cm in notranje širine dna kanalete 30 cm, na podložni plasti iz betona, debeline 15 cm</t>
  </si>
  <si>
    <t xml:space="preserve">POVRŠINSKO ODVODNJAVANJE SKUPAJ:  </t>
  </si>
  <si>
    <t>4.2</t>
  </si>
  <si>
    <t>GLOBINSKO ODVODNJAVANJE - DRENAŽA</t>
  </si>
  <si>
    <t>42 165</t>
  </si>
  <si>
    <t>Izdelava vzdolžne in prečne drenaže, globoke do 1,0 m, na podložni plasti iz cementnega betona, s trdimi plastičnimi cevmi premera DN250 , perforacija 1/3, zasip z drenažnim nasutjem 16/32 (0,15m3/m) in ovitjem v geotekstil  (DK cevi)</t>
  </si>
  <si>
    <t xml:space="preserve">GLOBINSKO ODVODNJAVANJE - DRENAŽA SKUPAJ:  </t>
  </si>
  <si>
    <t>43 223</t>
  </si>
  <si>
    <t>Izdelava kanalizacije iz cevi iz polivinilklorida, vključno s podložno plastjo (debelina 10 cm) in obsipom do višine 30 cm  nad temenom cevi iz zmesi kamnitih zrn (frakcija 4-8)  z ročnim utrjevanjem, premera DN250, v globini do 1,0 m</t>
  </si>
  <si>
    <t>43 224</t>
  </si>
  <si>
    <t xml:space="preserve">Izdelava kanalizacije iz cevi iz polivinilklorida, vključno s podložno plastjo (debelina 10 cm) in obsipom do višine 30 cm nad temenom cevi iz zmesi kamnitih zrn (frakcija 4-8) z ročnim utrjevanjem, premera DN315, v globini do 1,0 m         </t>
  </si>
  <si>
    <t>43 824</t>
  </si>
  <si>
    <t>Dobava in vgradnja linijskih požiralnikov nosilnost 250kN, svetle širine 15cm, v betonsko podlago v profil P75 (npr. ACO DRAIN multiline LW150 ipd)</t>
  </si>
  <si>
    <t>Izdelava jaška iz cementnega betona, krožnega prereza s premerom 80 cm, globokega 1,0 do 1,5 m</t>
  </si>
  <si>
    <t>44 143</t>
  </si>
  <si>
    <t>Izdelava jaška iz cementnega betona, krožnega prereza s premerom 100 cm, globokega 1,0 do 1,5 m</t>
  </si>
  <si>
    <t>44 144</t>
  </si>
  <si>
    <t>Izdelava jaška iz cementnega betona, krožnega prereza s premerom 120 cm, globokega 1,0 do 1,5 m</t>
  </si>
  <si>
    <t>44 835</t>
  </si>
  <si>
    <t>Dobava in vgraditev rešetke iz duktilne litine z nosilnostjo 250 kN, s prerezom 400/400 mm</t>
  </si>
  <si>
    <t>44 853</t>
  </si>
  <si>
    <t>Dobava in vgraditev rešetke iz duktilne litine z nosilnostjo 400 kN, s prerezom 500/300 mm</t>
  </si>
  <si>
    <t>44 962</t>
  </si>
  <si>
    <t>Dobava in vgraditev pokrova iz duktilne litine z nosilnostjo 250 kN, krožnega prereza s premerom 600 mm</t>
  </si>
  <si>
    <t>44 972</t>
  </si>
  <si>
    <t>Dobava in vgraditev pokrova iz duktilne litine z nosilnostjo 400 kN, krožnega prereza s premerom 600 mm</t>
  </si>
  <si>
    <t>45  113</t>
  </si>
  <si>
    <t>Izdelava prepusta krožnega prereza iz cevi iz cementnega betona s premerom 50 cm</t>
  </si>
  <si>
    <t>45  114</t>
  </si>
  <si>
    <t>Izdelava prepusta krožnega prereza iz cevi iz cementnega betona s premerom 60 cm</t>
  </si>
  <si>
    <t>45  116</t>
  </si>
  <si>
    <t>Izdelava prepusta krožnega prereza iz cevi iz cementnega betona s premerom 80 cm</t>
  </si>
  <si>
    <t>Izdelava prepusta krožnega prereza iz cevi iz cementnega betona s premerom 100 cm</t>
  </si>
  <si>
    <t>45 212</t>
  </si>
  <si>
    <t>Izdelava poševne vtočne ali iztočne glave prepusta krožnega prereza iz cementnega betona s premerom 50 cm</t>
  </si>
  <si>
    <t>45 233</t>
  </si>
  <si>
    <t>Izdelava ravne ali krilne vtočne ali iztočne glave prepusta krožnega prereza iz cementnega betona s premerom 60 cm</t>
  </si>
  <si>
    <t>45 234</t>
  </si>
  <si>
    <t>Izdelava ravne ali krilne vtočne ali iztočne glave prepusta krožnega prereza iz cementnega betona s premerom 80 cm</t>
  </si>
  <si>
    <t>4.6</t>
  </si>
  <si>
    <t>IZVIRI, VODNJAKI, PONIKOVALNICE, VRTAČE</t>
  </si>
  <si>
    <t>46 900</t>
  </si>
  <si>
    <t>Črpanje vode iz gradbene jame</t>
  </si>
  <si>
    <t>dan</t>
  </si>
  <si>
    <t xml:space="preserve">IZVIRI, VODNJAKI, PONIKOVALNICE, VRTAČE SKUPAJ:  </t>
  </si>
  <si>
    <t>5.</t>
  </si>
  <si>
    <t>GRADBENA IN OBRTNIŠKA DELA</t>
  </si>
  <si>
    <t>5.1</t>
  </si>
  <si>
    <t>TESARSKA DELA</t>
  </si>
  <si>
    <t>51 711</t>
  </si>
  <si>
    <t xml:space="preserve">Izdelava podprtega opaža robnega venca na podpornem objektu </t>
  </si>
  <si>
    <t xml:space="preserve">TESARSKA DELA SKUPAJ:  </t>
  </si>
  <si>
    <t>5.2</t>
  </si>
  <si>
    <t>DELA Z JEKLOM ZA OJAČITEV</t>
  </si>
  <si>
    <t>52 212</t>
  </si>
  <si>
    <t>Dobava in postavitev rebrastih žic iz visokovrednega naravno trdega jekla B St 420 S s premerom do 12 mm, za srednje zahtevno ojačitev (robni venec)</t>
  </si>
  <si>
    <t>kg</t>
  </si>
  <si>
    <t xml:space="preserve">DELA Z JEKLOM ZA OJAČITEV SKUPAJ:  </t>
  </si>
  <si>
    <t>5.3</t>
  </si>
  <si>
    <t>DELA S CEMENTNIM BETONOM</t>
  </si>
  <si>
    <t>53 120</t>
  </si>
  <si>
    <t xml:space="preserve">Strojna in ročna izdelava škarpirane brežine iz 60 % kamna in 40 % betona C25/30, premer kamenja od 40 do 60 cm </t>
  </si>
  <si>
    <t>53 614</t>
  </si>
  <si>
    <t>Doplačilo za zagotovitev kvalitete cementnega betona C 30/37 za stopnjo izpostavljenosti XC4</t>
  </si>
  <si>
    <t>53 623</t>
  </si>
  <si>
    <t>Doplačilo za zagotovitev kvalitete cementnega betona C 30/37 za stopnjo izpostavljenosti XD3</t>
  </si>
  <si>
    <t>53 635</t>
  </si>
  <si>
    <t>Doplačilo za zagotovitev kvalitete cementnega betona C 30/37 za stopnjo izpostavljenosti XF4</t>
  </si>
  <si>
    <t xml:space="preserve">DELA S CEMENTNIM BETONOM SKUPAJ:  </t>
  </si>
  <si>
    <t xml:space="preserve">GRADBENA IN OBRTNIŠKA DELA SKUPAJ:  </t>
  </si>
  <si>
    <t>61 215</t>
  </si>
  <si>
    <t>Dobava in vgraditev stebrička za prometni znak iz vroče cinkane jeklene cevi s premerom 64 mm, dolge 2500 mm</t>
  </si>
  <si>
    <t>61 216</t>
  </si>
  <si>
    <t>Dobava in vgraditev stebrička za prometni znak iz vroče cinkane jeklene cevi s premerom 64 mm, dolge 4000 mm</t>
  </si>
  <si>
    <t>61 218.1</t>
  </si>
  <si>
    <t>Dobava in vgraditev stebrička za prometni znak iz vroče cinkane jeklene cevi s premerom 64 mm, dolge 4000 mm - L drog</t>
  </si>
  <si>
    <t>61 219</t>
  </si>
  <si>
    <t>Dobava in vgraditev stebrička za prometni znak iz vroče cinkane jeklene cevi s premerom 64 mm, dolge 4500 mm</t>
  </si>
  <si>
    <t>61 229</t>
  </si>
  <si>
    <t>Dobava in vgraditev stebrička za prometni znak iz vroče cinkane jeklene cevi s premerom 89 mm, dolge 5000 mm</t>
  </si>
  <si>
    <t>61 641</t>
  </si>
  <si>
    <t>Dobava in pritrditev okroglega prometnega znaka, podloga iz aluminijaste pločevine, znak z odsevno folijo RA1, premera 600 mm</t>
  </si>
  <si>
    <t>Dobava in pritrditev okroglega prometnega znaka, podloga iz aluminijaste pločevine, znak z odsevno folijo RA2, premera 600 mm</t>
  </si>
  <si>
    <t xml:space="preserve">61 723 </t>
  </si>
  <si>
    <t>Dobava in pritrditev kvadratnega prometnega znaka, podloga iz aluminijaste pločevine,RA3, velikost 1000 / 500 mm</t>
  </si>
  <si>
    <t xml:space="preserve">61 724 </t>
  </si>
  <si>
    <t>Dobava in pritrditev kvadratnega prometnega znaka, podloga iz aluminijaste pločevine,RA3, velikost 600 / 600 mm</t>
  </si>
  <si>
    <t>Dobava in pritrditev kvadratnega prometnega znaka, podloga iz aluminijaste pločevine,RA1, velikost 300 / 300 mm</t>
  </si>
  <si>
    <t>61 900</t>
  </si>
  <si>
    <t xml:space="preserve">Prestavitev oz. ponovna postavitev deponiranih prometnih znakov </t>
  </si>
  <si>
    <t>62 121</t>
  </si>
  <si>
    <r>
      <t>Izdelava tankoslojne vzdolžne označbe na vozišču z enokomponentno belo barvo, vključno 250 g/m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posipa z drobci / kroglicami stekla, strojno, debelina plasti suhe snovi 250 µm, širina črte 10 cm</t>
    </r>
  </si>
  <si>
    <t>62 122</t>
  </si>
  <si>
    <r>
      <t>Izdelava tankoslojne vzdolžne označbe na vozišču z enokomponentno belo barvo, vključno 250 g/m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posipa z drobci / kroglicami stekla, strojno, debelina plasti suhe snovi 250 µm, širina črte 12 cm</t>
    </r>
  </si>
  <si>
    <t>62 168</t>
  </si>
  <si>
    <r>
      <t>Izdelava tankoslojnih prečnih in drugih označb na vozišču z enokomponentno belo barvo, vključno 250 g/m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posipa z drobci / kroglicami stekla, strojno, debelina plasti suhe snovi 250 µm</t>
    </r>
  </si>
  <si>
    <t>62 222</t>
  </si>
  <si>
    <r>
      <t xml:space="preserve">Izdelava tankoslojne prečne in ostalih označb na vozišču z enokomponentno </t>
    </r>
    <r>
      <rPr>
        <b/>
        <sz val="9"/>
        <rFont val="Tahoma"/>
        <family val="2"/>
        <charset val="238"/>
      </rPr>
      <t>rdečo</t>
    </r>
    <r>
      <rPr>
        <sz val="9"/>
        <rFont val="Tahoma"/>
        <family val="2"/>
        <charset val="238"/>
      </rPr>
      <t xml:space="preserve"> barvo, vključno 250 g/m</t>
    </r>
    <r>
      <rPr>
        <vertAlign val="superscript"/>
        <sz val="9"/>
        <color indexed="8"/>
        <rFont val="Tahoma"/>
        <family val="2"/>
        <charset val="238"/>
      </rPr>
      <t>2</t>
    </r>
    <r>
      <rPr>
        <sz val="9"/>
        <color indexed="8"/>
        <rFont val="Tahoma"/>
        <family val="2"/>
        <charset val="238"/>
      </rPr>
      <t xml:space="preserve"> posipa z drobci / kroglicami stekla, strojno, debelina plasti suhe snovi 250 µm</t>
    </r>
  </si>
  <si>
    <t>62 241</t>
  </si>
  <si>
    <t>Doplačilo za ročno izdelavo ostalih označb na vozišču</t>
  </si>
  <si>
    <t>62 251</t>
  </si>
  <si>
    <t>Doplačilo za izdelavo prekinjenih vzdolžnih označb na vozišču, širina črte 10 cm</t>
  </si>
  <si>
    <t>62 414</t>
  </si>
  <si>
    <r>
      <t>Izdelava debeloslojne vzdolžne označbe na vozišču z večkomponentno hladno plastiko z vmešanimi drobci / kroglicami stekla, vključno 200 g/m</t>
    </r>
    <r>
      <rPr>
        <vertAlign val="superscript"/>
        <sz val="9"/>
        <color indexed="8"/>
        <rFont val="Tahoma"/>
        <family val="2"/>
        <charset val="238"/>
      </rPr>
      <t>2</t>
    </r>
    <r>
      <rPr>
        <sz val="9"/>
        <color indexed="8"/>
        <rFont val="Tahoma"/>
        <family val="2"/>
        <charset val="238"/>
      </rPr>
      <t xml:space="preserve"> dodatnega posipa z drobci stekla, strojno, debelina plasti 3 mm, širina črte 20 cm, rdeča barva</t>
    </r>
  </si>
  <si>
    <t>62 425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</si>
  <si>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9"/>
        <color indexed="8"/>
        <rFont val="Tahoma"/>
        <family val="2"/>
        <charset val="238"/>
      </rPr>
      <t>2</t>
    </r>
    <r>
      <rPr>
        <sz val="9"/>
        <color indexed="8"/>
        <rFont val="Tahoma"/>
        <family val="2"/>
        <charset val="238"/>
      </rPr>
      <t xml:space="preserve"> dodatnega posipa z drobci stekla, strojno, debelina plasti 3 mm                         .</t>
    </r>
  </si>
  <si>
    <t>62 711</t>
  </si>
  <si>
    <t>Odstranitev neveljavnih označb na vozišču z rezkanjem, širina črte 10 do 15 cm</t>
  </si>
  <si>
    <t>62 724</t>
  </si>
  <si>
    <r>
      <t>Odstranitev neveljavnih označb na vozišču z rezkanjem, posamezna površina označbe nad 1,5 m</t>
    </r>
    <r>
      <rPr>
        <vertAlign val="superscript"/>
        <sz val="9"/>
        <rFont val="Tahoma"/>
        <family val="2"/>
        <charset val="238"/>
      </rPr>
      <t>2</t>
    </r>
  </si>
  <si>
    <t xml:space="preserve">Dobava in postavitev usmerjevalnega stebrička 11106, h=80cm </t>
  </si>
  <si>
    <t>Dobava in postavitev plastičnega smernika z votlim prerezom, dolžina 1200 mm, z odsevnikom iz umetne snovi (ocena)</t>
  </si>
  <si>
    <t>6.4</t>
  </si>
  <si>
    <t>OPREMA ZA ZAVAROVANJE PROMETA</t>
  </si>
  <si>
    <t>64 288</t>
  </si>
  <si>
    <t>Dobava in vgraditev krožne zaključnice vrste ZA-F</t>
  </si>
  <si>
    <t>64 445</t>
  </si>
  <si>
    <t>Dobava in vgraditev jeklene varnostne ograje, brez distančnika, za nivo zadrževanja N2 in za delovno širino W5</t>
  </si>
  <si>
    <t>64 921</t>
  </si>
  <si>
    <t xml:space="preserve">Dobava in namestitev pridržne ograje za pešce na predhodno postavljeno JVO </t>
  </si>
  <si>
    <t>64 922</t>
  </si>
  <si>
    <t>Dobava in postavitev vročecinkane cevne varovalne ograje za pešce na zidove, višine 1,2 m</t>
  </si>
  <si>
    <t xml:space="preserve">OPREMA ZA ZAVAROVANJE PROMETA SKUPAJ:  </t>
  </si>
  <si>
    <t>6.6</t>
  </si>
  <si>
    <t>DRUGA OPREMA CEST</t>
  </si>
  <si>
    <t>66 100</t>
  </si>
  <si>
    <t>Dobava in vgradnja opozorilnih taktilnih betonskih plošč za slabovidne osebe, dimenzij 30x30x8c, vgradnja na peščeno podlago po detajlu, vključno z montažnim materialom (vzdolžne in točkovne označbe na pločniku)</t>
  </si>
  <si>
    <t>66 102</t>
  </si>
  <si>
    <t>Dobava in postavitev opreme za kolesarsko počivališče (klopi, mize, set za servis kolesa, informacijsko tablo, pitnika)</t>
  </si>
  <si>
    <t>66 105</t>
  </si>
  <si>
    <t>Dobava in vgradnja stojala za kolo. Cev iz nerjaveče kovine premera 50 mm vbetonirana v podlago, dimenzij 800/800 mm</t>
  </si>
  <si>
    <t xml:space="preserve">DRUGA OPREMA CEST SKUPAJ:  </t>
  </si>
  <si>
    <t>7.</t>
  </si>
  <si>
    <t>TUJE STORITVE</t>
  </si>
  <si>
    <t>7.1</t>
  </si>
  <si>
    <t>ELEKTROENERGETSKE NAPRAVE</t>
  </si>
  <si>
    <t>71 111</t>
  </si>
  <si>
    <t>Zaščita obstoječih EE kablov s cevjo stigmaflex premera 110, v betonu</t>
  </si>
  <si>
    <t>m1</t>
  </si>
  <si>
    <t xml:space="preserve">ElEKTROENERGETSKE NAPRAVE SKUPAJ:  </t>
  </si>
  <si>
    <t>7.3</t>
  </si>
  <si>
    <t>TELEKOMUNIKACIJSKE NAPRAVE</t>
  </si>
  <si>
    <t>73 300</t>
  </si>
  <si>
    <t>Zaščita obstoječih TK zaščtnih cevi z obbetoniranjem</t>
  </si>
  <si>
    <t>73 320</t>
  </si>
  <si>
    <t>Vgradnja zaščitne cevi za obstoječe TK vodov s PC cevjo, premera 110 mm</t>
  </si>
  <si>
    <t>73 323</t>
  </si>
  <si>
    <t>Izdelava jaška iz cementnega betona, krožnega prereza s premerom 100 cm, globokega do 1,0 m</t>
  </si>
  <si>
    <t>73 324</t>
  </si>
  <si>
    <t xml:space="preserve">TELEKOMUNIKACIJSKE NAPRAVE SKUPAJ:  </t>
  </si>
  <si>
    <t xml:space="preserve">TUJE STORITVE SKUPAJ:  </t>
  </si>
  <si>
    <t>REKAPITULACIJA</t>
  </si>
  <si>
    <t>Vrednost 
brez DDV</t>
  </si>
  <si>
    <t>A</t>
  </si>
  <si>
    <t>NAČRTI S PODROČJA GRADBNIŠTVA</t>
  </si>
  <si>
    <t>A1.1</t>
  </si>
  <si>
    <t xml:space="preserve">Načrt kolesarske povezave </t>
  </si>
  <si>
    <t>A1.2</t>
  </si>
  <si>
    <t>Prestavitev ceste (neupravičeni stroški)</t>
  </si>
  <si>
    <t>A2</t>
  </si>
  <si>
    <t>Načrt križanj vodotokov z lokalno cesto</t>
  </si>
  <si>
    <t>A3</t>
  </si>
  <si>
    <t>Načrt križanj vodotokov z državno cesto</t>
  </si>
  <si>
    <t>A4</t>
  </si>
  <si>
    <t>Načrt opornih konstrukcij</t>
  </si>
  <si>
    <t>B</t>
  </si>
  <si>
    <t>NAČRTI S PODROČJA ELEKTROTEHNIKE</t>
  </si>
  <si>
    <t>B1</t>
  </si>
  <si>
    <t>Načrt cestne razsvetljave</t>
  </si>
  <si>
    <t>C</t>
  </si>
  <si>
    <t>ELABORATI</t>
  </si>
  <si>
    <t>C1</t>
  </si>
  <si>
    <t>Načrt upravljanja s prometnimi tokovi</t>
  </si>
  <si>
    <t>D</t>
  </si>
  <si>
    <t>Nepredvidena dela 3%</t>
  </si>
  <si>
    <t>VREDNOST (UPRAVIČENI STROŠKI)</t>
  </si>
  <si>
    <t>SKUPAJ Z DDV</t>
  </si>
  <si>
    <t>PROJEKTANTSKI PREDRAČUN</t>
  </si>
  <si>
    <t>Kolesarska povezava Selca - Dolenja vas - Ševlje, ob R2-403/1076 Češnjica - Škofja Loka med km 2,607 in km 4,675 - ureditev križanj vodotokov z lokalno cesto 494131</t>
  </si>
  <si>
    <t>ŠT. PROJEKTA:</t>
  </si>
  <si>
    <t>8 / 2026</t>
  </si>
  <si>
    <t>Opis postavke</t>
  </si>
  <si>
    <t>Cena (€)</t>
  </si>
  <si>
    <t>Znesek (€)</t>
  </si>
  <si>
    <t>1</t>
  </si>
  <si>
    <t>PRIPRAVLJALNA DELA IN ODVOD VODE</t>
  </si>
  <si>
    <t>SEKANJE ŠIBJA IN GRMOVJA, fi do 10 cm</t>
  </si>
  <si>
    <t>m2</t>
  </si>
  <si>
    <t>gosta obraslost, razrez, odlaganje v kupe izven operativnega pasu</t>
  </si>
  <si>
    <t>STROJNI POSEK DREVES - fi 10-20 cm</t>
  </si>
  <si>
    <t>odžagovanje vej, razrez, odlaganje izven operativnega pasu</t>
  </si>
  <si>
    <t xml:space="preserve"> </t>
  </si>
  <si>
    <t>STROJNI POSEK DREVES - fi 20-30 cm</t>
  </si>
  <si>
    <t>1.4</t>
  </si>
  <si>
    <t>RUVANJE PANJEV - fi do 25 cm</t>
  </si>
  <si>
    <t>razrez, strojni odmet / odriv izven operativnega pasu</t>
  </si>
  <si>
    <t>1.5</t>
  </si>
  <si>
    <t>NAKLADANJE IN ODVOZ POSEKANEGA GRAMOVJA IN DREVJA</t>
  </si>
  <si>
    <t>m3</t>
  </si>
  <si>
    <t>odvoz L= 20km na trajno deponijo vključno s stroški deponiranja</t>
  </si>
  <si>
    <t>1.6</t>
  </si>
  <si>
    <t>NAKLADANJE IN ODVOZ IZRUVANIH PANJEV</t>
  </si>
  <si>
    <t>odvoz na deponijo</t>
  </si>
  <si>
    <t>1.7</t>
  </si>
  <si>
    <t>ZAKOLIČBA VODOTOKA</t>
  </si>
  <si>
    <t>m</t>
  </si>
  <si>
    <t>z zavarovanjem izven operativnega pasu</t>
  </si>
  <si>
    <t>1.8</t>
  </si>
  <si>
    <t>ZAKOLIČBA OBJEKTA</t>
  </si>
  <si>
    <t>ur</t>
  </si>
  <si>
    <t>vtočni zid</t>
  </si>
  <si>
    <t>iztočni zid</t>
  </si>
  <si>
    <t>AB zid</t>
  </si>
  <si>
    <t>1.9</t>
  </si>
  <si>
    <t>PREČNI GRADBENI PROFILI</t>
  </si>
  <si>
    <t>enostranski, dolžina do 3,0 m</t>
  </si>
  <si>
    <t>kategoriziran vodotok</t>
  </si>
  <si>
    <t>levi pritok</t>
  </si>
  <si>
    <t>desni pritok</t>
  </si>
  <si>
    <t>vtočni zid 1</t>
  </si>
  <si>
    <t>vtočni zid 2</t>
  </si>
  <si>
    <t>iztočni zid 2</t>
  </si>
  <si>
    <t>vtočni zid 3</t>
  </si>
  <si>
    <t xml:space="preserve">iztočni zid </t>
  </si>
  <si>
    <t>1.10</t>
  </si>
  <si>
    <t>PEHD CEVI za odvod vode</t>
  </si>
  <si>
    <t>dobava in polaganje, fi 200 mm, odstranitev po zaključku del</t>
  </si>
  <si>
    <t>1.11</t>
  </si>
  <si>
    <t>ČRPANJE VODE Z MOTORNO ČRPALKO</t>
  </si>
  <si>
    <t>1.12</t>
  </si>
  <si>
    <t>VZDRŽEVANJE ODVODNEGA SISTEMA</t>
  </si>
  <si>
    <t>PREDDELA IN ODVOD VODE - skupaj</t>
  </si>
  <si>
    <t>2</t>
  </si>
  <si>
    <t>ODSTRANITEV HUMUSNE PLASTI Z OBMOČJA TRASE</t>
  </si>
  <si>
    <t>1x premet, razstiranje po zaključku del</t>
  </si>
  <si>
    <t>STROJNI IZKOP - REGULACIJSKI IZKOP</t>
  </si>
  <si>
    <t>izkopni material III. do IV. ktg. v SUHEM</t>
  </si>
  <si>
    <t>glavna struga</t>
  </si>
  <si>
    <t>STROJNI ZASIP Z IZKOPANIM MATERIALOM</t>
  </si>
  <si>
    <t>razstiranje in formiranje nasipov, notranji transport, vgrajevanje po plasteh, utrjevanje, 1x premet</t>
  </si>
  <si>
    <t>NAKLADANJE MATERIALA NA KAMION IN ODVOZ</t>
  </si>
  <si>
    <t>notranji transport in odvoz na razdalji 30 km</t>
  </si>
  <si>
    <t>PORUŠITEV IN ODSTRANITEV AB CEVNEGA PREPUSTA</t>
  </si>
  <si>
    <t>premer 30cm, strojno, nakladanje na kamion, odvoz na deponijo z upoštevanjem stroškov deponije na razdalji do 20km, skupaj s stroški deponije</t>
  </si>
  <si>
    <t>2.6</t>
  </si>
  <si>
    <t>premer 40cm, strojno, nakladanje na kamion, odvoz na deponijo z upoštevanjem stroškov deponije na razdalji do 20km, skupaj s stroški deponije</t>
  </si>
  <si>
    <t>2.7</t>
  </si>
  <si>
    <t>premer 50cm, strojno, nakladanje na kamion, odvoz na deponijo z upoštevanjem stroškov deponije na razdalji do 20km, skupaj s stroški deponije</t>
  </si>
  <si>
    <t>ZEMELJSKA DELA - skupaj</t>
  </si>
  <si>
    <t>3</t>
  </si>
  <si>
    <t>BETONSKA IN ŽELEZOKRIVSKA DELA</t>
  </si>
  <si>
    <t>BETON - dobava, vgradnja</t>
  </si>
  <si>
    <t>C25/30 (MB30), strojna vgradnja, prerez 0,20 do 0,30m3</t>
  </si>
  <si>
    <t>prepust 1</t>
  </si>
  <si>
    <t>x</t>
  </si>
  <si>
    <t>m3/m</t>
  </si>
  <si>
    <t>=</t>
  </si>
  <si>
    <t>prepust 2</t>
  </si>
  <si>
    <t>prepust 3</t>
  </si>
  <si>
    <t>Dobava in vgradnja betona C30/37 XD3 / XF4 v krono / robni venec, plast 0,12-0,20 m</t>
  </si>
  <si>
    <t>ARMATURNE MREŽE</t>
  </si>
  <si>
    <t>dobava in vgradnja v KB ureditve</t>
  </si>
  <si>
    <t>Q335</t>
  </si>
  <si>
    <t>KB zid</t>
  </si>
  <si>
    <t>količina</t>
  </si>
  <si>
    <t>/</t>
  </si>
  <si>
    <t>teža</t>
  </si>
  <si>
    <t>kg/kos</t>
  </si>
  <si>
    <t>ARMATURNA MREŽA Q503</t>
  </si>
  <si>
    <t>Q503:</t>
  </si>
  <si>
    <t>iztočni zid 3</t>
  </si>
  <si>
    <t>krila iz. 1</t>
  </si>
  <si>
    <t>krila vt. 1</t>
  </si>
  <si>
    <t>krila iz.2</t>
  </si>
  <si>
    <t>krila vt. 2</t>
  </si>
  <si>
    <t>Dobava, rezanje, krivljenje in vezanje rebrastih, armaturnih palic fi 10 mm, sred. zaht.</t>
  </si>
  <si>
    <t>+</t>
  </si>
  <si>
    <t>kg/m</t>
  </si>
  <si>
    <t>Dobava, prevoz in vgradnja sider iz rebrastih armaturnih palic fi 12mm, L = 0,50 m - vrtanje lukenj globine od 20 do 30 cm, odpraševanje lukenj ter lepljenje sider s
cementno malto.</t>
  </si>
  <si>
    <t>kos/m</t>
  </si>
  <si>
    <t>BETONSKA IN ŽELEZOKRIVSKA DELA - skupaj</t>
  </si>
  <si>
    <t>4</t>
  </si>
  <si>
    <t>OPAŽ RAVNIH ZIDOV - ENOSTRANSKI</t>
  </si>
  <si>
    <t>montaža, demontaža, čiščenje</t>
  </si>
  <si>
    <t>obbetoniranje</t>
  </si>
  <si>
    <t>m4</t>
  </si>
  <si>
    <t>m5</t>
  </si>
  <si>
    <t>OPAŽ ROBNIH VENCEV</t>
  </si>
  <si>
    <t>dobava, montaža, sredstva za vezanje, demontaža, čiščenje</t>
  </si>
  <si>
    <t>KOTNE LETVE</t>
  </si>
  <si>
    <t>3/3 cm, montaža, demontaža, čiščenje</t>
  </si>
  <si>
    <t>TESARSKA DELA - skupaj</t>
  </si>
  <si>
    <t>5</t>
  </si>
  <si>
    <t>ZAVAROVALNA VODARSKA IN PROTIEROZIJSKA DELA (zavarovanja, zidovi, pragovi, pregrade)</t>
  </si>
  <si>
    <t>KAMEN V BETONU C25/30 (MB30), XC2, XF2, v/c 0.55, PV-I - strojno</t>
  </si>
  <si>
    <t>razmerje kamen 60% / beton 40%, fi kamna &gt; 50cm</t>
  </si>
  <si>
    <t>-</t>
  </si>
  <si>
    <t>KAMNITA ZLOŽBA V SUHO - strojno zlaganje</t>
  </si>
  <si>
    <t xml:space="preserve">dobava, vgradnja, fi kamna &gt; 50cm, 1x premet </t>
  </si>
  <si>
    <t>ČIŠČENJE STIKOV IN FUGIRANJE - z betonom</t>
  </si>
  <si>
    <t>ZAVAROVALNA VODARSKA IN PROTIEROZIJSKA DELA - skupaj</t>
  </si>
  <si>
    <t>6</t>
  </si>
  <si>
    <t>RAZNA DELA</t>
  </si>
  <si>
    <t>NABAVA, DOBAVA IN POLAGANJE CEVI ZA PREPUSTE</t>
  </si>
  <si>
    <t>PE-HD DN 1200 SN8 (npr. Stigma)</t>
  </si>
  <si>
    <t>prepust1</t>
  </si>
  <si>
    <t>Dobava in vgraditev geotekstila za ločilno plast, natezna trdnost  nad 16 do 18 kN/m2</t>
  </si>
  <si>
    <t>Tamponska posteljica</t>
  </si>
  <si>
    <t>TD 32, d = 0.30 m</t>
  </si>
  <si>
    <t>PEHD CEVI - ZA ODCEDNICE v zidovih, zavarovanjih, tlakih</t>
  </si>
  <si>
    <t>fi 100 mm, dobava, prenos, vgradnja</t>
  </si>
  <si>
    <t>RAZNA DELA - skupaj</t>
  </si>
  <si>
    <t>7</t>
  </si>
  <si>
    <t>ZAKLJUČNA, OZELENITVENA IN OSTALA DELA</t>
  </si>
  <si>
    <t>HUMUZIRANJE ravnih in nagnjenih površin</t>
  </si>
  <si>
    <t>dobava, razgrinjanje, d = 10 cm</t>
  </si>
  <si>
    <t>7.2</t>
  </si>
  <si>
    <t>PLANIRANJE</t>
  </si>
  <si>
    <t>mešane površine, strojno 80% + ročno 20%</t>
  </si>
  <si>
    <t>ZATRAVITEV - ročno sejanje mešanih površin</t>
  </si>
  <si>
    <t>na (ne)humuzirani površini, z dodatkom gnojila, nega</t>
  </si>
  <si>
    <t>ZAKLJUČNA, OZELENITVENA IN OSTALA DELA - skupaj</t>
  </si>
  <si>
    <t xml:space="preserve">VSA DELA SKUPAJ </t>
  </si>
  <si>
    <t>DDV 22 %</t>
  </si>
  <si>
    <t xml:space="preserve">VSE SKUPAJ </t>
  </si>
  <si>
    <t>ZAOKROŽENO</t>
  </si>
  <si>
    <t>Kolesarska povezava Selca - Dolenja vas - Ševlje, ob R2-403/1076 Češnjica - Škofja Loka med km 2,607 in km 4,675 - Drbovnik - ureditev križanja vodotoka z državno cesto</t>
  </si>
  <si>
    <t>Opomba: Dela, ki so na obravnavanem območju predvidena v sklopu ureditve cestnih površin (po načrtu PIZ d.o.o.) oziroma dela, potrebna za splošno ureditev gradbišča, niso vključena.</t>
  </si>
  <si>
    <t>9/2026</t>
  </si>
  <si>
    <t>1.3.1</t>
  </si>
  <si>
    <t>1.3.2</t>
  </si>
  <si>
    <t>1.3.3</t>
  </si>
  <si>
    <t>ZAKOLIČBA GJI</t>
  </si>
  <si>
    <t>kineta P1-P7</t>
  </si>
  <si>
    <t>LB zid P5-P10</t>
  </si>
  <si>
    <t>DB P7-P10</t>
  </si>
  <si>
    <t>iztočni izid</t>
  </si>
  <si>
    <t>kineta P10 P12</t>
  </si>
  <si>
    <t>kineta P12-P13</t>
  </si>
  <si>
    <t>kineta P13-P16</t>
  </si>
  <si>
    <t>IZDELAVA DOVOZNE POTI / RAMPE</t>
  </si>
  <si>
    <t>dovoz materiala, 1x premet, odstranitev po zaključku del</t>
  </si>
  <si>
    <t xml:space="preserve">ODSTRANITEV HUMUSNE PLASTI Z OBMOČJA TRASE </t>
  </si>
  <si>
    <t>1.7.1</t>
  </si>
  <si>
    <t>1.7.2</t>
  </si>
  <si>
    <t>1.7.3</t>
  </si>
  <si>
    <t>PEHD CEVI DN 250 za odvod vode - večkratna uporaba</t>
  </si>
  <si>
    <t>dobava in polaganje, ureditve zajema in izpusta, odstranitev po zaključku del</t>
  </si>
  <si>
    <t>1.7.4</t>
  </si>
  <si>
    <t>PEHD CEVI DN 500 za odvod vode - večkratna uporaba</t>
  </si>
  <si>
    <t>STROJNI IZKOP - ZA TEMELJE</t>
  </si>
  <si>
    <t>izkopni material III. do IV. ktg. 30 % v mokrem, 70 % v suhem</t>
  </si>
  <si>
    <t>kineta P1-P5</t>
  </si>
  <si>
    <t>kineta + LB zid P5-P7</t>
  </si>
  <si>
    <t>kineta + LB zid P7-P10</t>
  </si>
  <si>
    <t>prepust P10 P12 (brez VK)</t>
  </si>
  <si>
    <t>prepust - pritok</t>
  </si>
  <si>
    <t xml:space="preserve">RUŠENJE ARMIRANIH ZIDOV - z bagrom, min. deb. 40 cm </t>
  </si>
  <si>
    <t>prepust</t>
  </si>
  <si>
    <t>razstiranje in formiranje nasipov, 1x premet</t>
  </si>
  <si>
    <t xml:space="preserve">odvoz na razdalji 30 km na trajno deponijo. </t>
  </si>
  <si>
    <t>C30/37 XF4 XD3 PV-II, strojna vgradnja, prerez do 0,30m3</t>
  </si>
  <si>
    <t>krone zidov</t>
  </si>
  <si>
    <t>3.2.1</t>
  </si>
  <si>
    <t>Q503 dobava, vgradnja v ab stene</t>
  </si>
  <si>
    <t>3.2.2</t>
  </si>
  <si>
    <t>ARMATURA - betonsko jeklo</t>
  </si>
  <si>
    <t>rebrasta, fi do 12mm, dobava, vgradnja - srednje zahtevna</t>
  </si>
  <si>
    <t>fi 10</t>
  </si>
  <si>
    <t>3.3.1</t>
  </si>
  <si>
    <t>SIDRA</t>
  </si>
  <si>
    <t>fi 10 mm, L = 0.50 m - vrtanje lukenj, dobava, vgradnja</t>
  </si>
  <si>
    <t>5.1.1</t>
  </si>
  <si>
    <t>KAMEN V BETONU C25/30 (MB30), XC2, XF2, v/c 0.55, PV-I</t>
  </si>
  <si>
    <t>razmerje kamen 60% / beton 40%, fi kamna Dsr &gt; 40cm, gradnja na utrjeno peščeno podlago</t>
  </si>
  <si>
    <t>vtok v cevni prepust</t>
  </si>
  <si>
    <t>5.1.2</t>
  </si>
  <si>
    <t>KAMEN V BETONU C25/30 (MB30), XC2, XF2, v/c 0.55, PV-I - ročno</t>
  </si>
  <si>
    <t>razmerje kamen 60% / beton 40%, fi kamna &gt; 30cm</t>
  </si>
  <si>
    <t xml:space="preserve">prepust </t>
  </si>
  <si>
    <t>KAMNITA ZLOŽBA V BETONU - strojno zlaganje</t>
  </si>
  <si>
    <t xml:space="preserve">dobava, vgradnja, beton C16/20, premer kamna 40 do 60 cm, 1x premet </t>
  </si>
  <si>
    <t>kineta P7-P10</t>
  </si>
  <si>
    <t xml:space="preserve">dobava, vgradnja, fi kamna 40 cm do 50cm, 1x premet </t>
  </si>
  <si>
    <t>5.4.1</t>
  </si>
  <si>
    <t>ČIŠČENJE STIKOV IN FUGIRANJE</t>
  </si>
  <si>
    <t>s cementno malto</t>
  </si>
  <si>
    <t>5.4.2</t>
  </si>
  <si>
    <t>z zemljo in zatravitev fug s travnim semenom</t>
  </si>
  <si>
    <t>m2/m</t>
  </si>
  <si>
    <t>6.1.1</t>
  </si>
  <si>
    <t>6.2.1</t>
  </si>
  <si>
    <t>AB PRAVOKOTNI PREPUST</t>
  </si>
  <si>
    <t>110 x 210 cm, L = 230 cm - dobava, prenos, vgradnja na utrjeno peščeno podlago, oblikovanje (navezava) vtoka in iztoka</t>
  </si>
  <si>
    <t>6.2.2</t>
  </si>
  <si>
    <t>250 x 200 cm, L = 180 cm - dobava, prenos, vgradnja na utrjeno peščeno podlago</t>
  </si>
  <si>
    <t>prepust na pritoku</t>
  </si>
  <si>
    <t>na nehumuzirani površini, z dodatkom gnojila, nega</t>
  </si>
  <si>
    <t>Opis opreme/del</t>
  </si>
  <si>
    <t>enota</t>
  </si>
  <si>
    <t>cena/enoto</t>
  </si>
  <si>
    <t>skupaj</t>
  </si>
  <si>
    <t>I. PRIPRAVLJALNA DELA</t>
  </si>
  <si>
    <t>Označbe križanj in vzporednega vodenja ter zakoličba trase in stojišč kandelabrov</t>
  </si>
  <si>
    <t>kpl.</t>
  </si>
  <si>
    <t>Prestavitev prometnega znaka z utripalci</t>
  </si>
  <si>
    <t>SKUPAJ</t>
  </si>
  <si>
    <t>II. GRADBENA DELA</t>
  </si>
  <si>
    <t>Strojno ročni izklop za temelje kandelabrov</t>
  </si>
  <si>
    <t>kom</t>
  </si>
  <si>
    <t>Dobava in polaganje EPC cevi Ø 90 mm v kabelski jarek</t>
  </si>
  <si>
    <t>Dobava pripadajočega betonskega montažnega temelja za kandelaber višine 5 m, tip ATRB-5, dim 275/275/1000 mm, PN-EN 206 - kvaliteta C30/C7, z vgrajenimi vijaki za pritrditev, vijačnim materialom, dekorativnimi pokrivnimi elementi</t>
  </si>
  <si>
    <r>
      <t xml:space="preserve">Dobava in montaža betonske cevi </t>
    </r>
    <r>
      <rPr>
        <sz val="10"/>
        <rFont val="Calibri"/>
        <family val="2"/>
        <charset val="238"/>
      </rPr>
      <t xml:space="preserve">Ø </t>
    </r>
    <r>
      <rPr>
        <sz val="10"/>
        <rFont val="Times New Roman"/>
        <family val="1"/>
        <charset val="238"/>
      </rPr>
      <t xml:space="preserve">800 x 1000 mm za kandelaber višine 10 m in pripravljenim prostorom za EPC cevi, ustrezno za vetrno cono II/III. </t>
    </r>
  </si>
  <si>
    <t>III. MONTAŽNA DELA</t>
  </si>
  <si>
    <t>Dobava in montaža kandelabra - anodiziran aluminij, konusni, h=10 m, barva anodizacije po izboru projektanta - enako kot svetilka, standardno barva anodizacije inox C-45, ustrezno za vetrno cono I/III</t>
  </si>
  <si>
    <t>Dobava in montaža kandelabra - anodiziran aluminij, konusni, h=9 m, barva anodizacije po izboru projektanta - enako kot svetilka, standardno barva anodizacije inox C-45, ustrezno za vetrno cono I/III</t>
  </si>
  <si>
    <t>Dobava in montaža kandelabra - anodiziran aluminij, konusni,  h=5 m, prašno barvano po izboru projektanta, kot npr. Atriva tip KKA1- SAL 50G/R, fi 146, ustreza EN 40-6:2002</t>
  </si>
  <si>
    <t>Dobava in montaža LED svetilke kot npr. NAIT MINI-MT16LEDHP-F-727-30W-H4-Astro DIM-BI-QCS-9007-CL1-NC xx.xxxxx                                                                                        OHIŠJE:                                                                                                Visokotlačno liti aluminij, hladilna rebra ohišja izpostavljena atmosferi, barva ohišja (RAL-9007), odporna na korozijo in slano meglo, ravno, varnostno kaljeno steklo (optični izhod LED svetilke), debeline min. 5 mm, silikonsko tesnilo okrog zaščitnega pokrova, vijaki, matice in podložke iz nerjavečega jekla, zahtevano modularno vzdrževanje in popravilo svetilke, vodoravna in vertikalna montaža na Ø42-60 mm na drog/konzolo z nastavljivim nagibom svetilke
0° / ± 5°/ ± 10° / ± 15° (vodoravna montaža)
0° / ± 5°/ ± 10° / ± 15° (vertikalna montaža)
Stopnja zaščite pred vodo in prahom: minimalno IP66, 	stopnja mehanske trdnosti: minimalno IK10, vgrajen ventil za izenačevanje pritiska v svetilki, maksimalna neto teža LED svetilke: 3,3 kg, hitri konektor IP66 za priklop svetilke brez odpiranja ohišja                                                                                           OPTIČNE LASTNOSTI:                                                                    Cestna optika, full cut-off, CCT: 2700 K, CRI: &gt; 70, svetlobni izkoristek LED svetilke: minimalno 127.64 lm/W, minimalni svetlobni tok LED svetilke: 3829.23 lm, gonilni tok LED modula: maksimalno 600 mA, efektivna priključna moč LED svetilke: maksimalno 30.00 W                                                                             ELEKTRIČNE KARAKTERISTIKE:                                                Vhodna napetost: 220…240 VAC/50Hz, THD 15%   DODATNO:                                                                                        Certifikat CE, ENEC, ENEC+, EU poreklo , 5 let garancije na celotno LED svetilko, ULOR = 0</t>
  </si>
  <si>
    <t>Dobava in montaža LED svetilke kot npr.  NAIT MINI-MT16LEDHP-F-727-30W-PR-Astro DIM-BI-QCS-9007-CL1-NCxx.xxxxx                                                                                        OHIŠJE:                                                                                                Visokotlačno liti aluminij, hladilna rebra ohišja izpostavljena atmosferi, barva ohišja (RAL-9007), odporna na korozijo in slano meglo, ravno, varnostno kaljeno steklo (optični izhod LED svetilke), debeline min. 5 mm, silikonsko tesnilo okrog zaščitnega pokrova, vijaki, matice in podložke iz nerjavečega jekla, zahtevano modularno vzdrževanje in popravilo svetilke, vodoravna in vertikalna montaža na Ø42-60 mm na drog/konzolo z nastavljivim nagibom svetilke
0° / ± 5°/ ± 10° / ± 15° (vodoravna montaža)
0° / ± 5°/ ± 10° / ± 15° (vertikalna montaža)
Stopnja zaščite pred vodo in prahom: minimalno IP66, stopnja mehanske trdnosti: minimalno IK10, vgrajen ventil za izenačevanje pritiska v svetilki, maksimalna neto teža LED svetilke: 3,3 kg, hitri konektor IP66 za priklop svetilke brez odpiranja ohišja                                                                                           OPTIČNE LASTNOSTI:                                                                    Cestna optika, full cut-off, CCT: 2700 K, CRI: &gt; 70, svetlobni izkoristek LED svetilke: minimalno 109.97 lm/W, minimalni svetlobni tok LED svetilke: 3299.03 lm, gonilni tok LED modula: maksimalno 599 mA, efektivna priključna moč LED svetilke: maksimalno 30.00 W                                                                             ELEKTRIČNE KARAKTERISTIKE:                                                Vhodna napetost: 220…240 VAC/50Hz, THD 15%   DODATNO:                                                                                        Certifikat CE, ENEC, ENEC+, EU poreklo , 5 let garancije na celotno LED svetilko, ULOR = 0</t>
  </si>
  <si>
    <t>Dobava in montaža LED svetilke kot npr. NAIT-MT24LEDHP-730-40W-PC-Astro DIM-BI-QCS-9007-CL1-NC xx.xxxxx                                                                                        OHIŠJE:                                                                                                Visokotlačno liti aluminij, hladilna rebra ohišja izpostavljena atmosferi, barva ohišja (RAL-9007), odporna na korozijo in slano meglo, ravno, varnostno kaljeno steklo (optični izhod LED svetilke), debeline min. 5 mm, silikonsko tesnilo okrog zaščitnega pokrova, vijaki, matice in podložke iz nerjavečega jekla, zahtevano modularno vzdrževanje in popravilo svetilke, vodoravna in vertikalna montaža na Ø42-60 mm na drog/konzolo z nastavljivim nagibom svetilke
0° / ± 5°/ ± 10° / ± 15° (vodoravna montaža)
0° / ± 5°/ ± 10° / ± 15° (vertikalna montaža)
Stopnja zaščite pred vodo in prahom: minimalno IP66, stopnja mehanske trdnosti: minimalno IK10, vgrajen ventil za izenačevanje pritiska v svetilki, maksimalna neto teža LED svetilke: 6,54 kg, hitri konektor IP66 za priklop svetilke brez odpiranja ohišja                                                                                           OPTIČNE LASTNOSTI:                                                                    Cestna optika, full cut-off, CCT: 2700 K, CRI: &gt; 70, svetlobni izkoristek LED svetilke: minimalno 138.37 lm/W, minimalni svetlobni tok LED svetilke: 5534.98 lm, gonilni tok LED modula: maksimalno 547 mA, efektivna priključna moč LED svetilke: maksimalno 40.00 W                                                                             ELEKTRIČNE KARAKTERISTIKE:                                                Vhodna napetost: 220…240 VAC/50Hz, THD 15%   DODATNO:                                                                                        Certifikat CE, ENEC, ENEC+, EU poreklo , 5 let garancije na celotno LED svetilko, ULOR = 0</t>
  </si>
  <si>
    <t>Dobava in montaža LED svetilke kot npr. NAIT-MT24LEDHP-730-45W-PC-Astro DIM-BI-QCS-9007-CL1-NC xx.xxxxx                                                                                        OHIŠJE:                                                                                                Visokotlačno liti aluminij, hladilna rebra ohišja izpostavljena atmosferi, barva ohišja (RAL-9007), odporna na korozijo in slano meglo, ravno, varnostno kaljeno steklo (optični izhod LED svetilke), debeline min. 5 mm, silikonsko tesnilo okrog zaščitnega pokrova, vijaki, matice in podložke iz nerjavečega jekla, zahtevano modularno vzdrževanje in popravilo svetilke, vodoravna in vertikalna montaža na Ø42-60 mm na drog/konzolo z nastavljivim nagibom svetilke
0° / ± 5°/ ± 10° / ± 15° (vodoravna montaža)
0° / ± 5°/ ± 10° / ± 15° (vertikalna montaža)
Stopnja zaščite pred vodo in prahom: minimalno IP66, stopnja mehanske trdnosti: minimalno IK10, vgrajen ventil za izenačevanje pritiska v svetilki, maksimalna neto teža LED svetilke: 6,54 kg, hitri konektor IP66 za priklop svetilke brez odpiranja ohišja                                                                                           OPTIČNE LASTNOSTI:                                                                    Cestna optika, full cut-off, CCT: 2700 K, CRI: &gt; 70, svetlobni izkoristek LED svetilke: minimalno 136.86 lm/W, minimalni svetlobni tok LED svetilke: 5534.98 lm, gonilni tok LED modula: maksimalno 616 mA, efektivna priključna moč LED svetilke: maksimalno 45.00 W                                                                             ELEKTRIČNE KARAKTERISTIKE:                                                Vhodna napetost: 220…240 VAC/50Hz, THD 15%   DODATNO:                                                                                        Certifikat CE, ENEC, ENEC+, EU poreklo , 5 let garancije na celotno LED svetilko, ULOR = 0</t>
  </si>
  <si>
    <t>Dobava solarne LED svetilke, all-in-one izvedba z integriranim fotonapetostnim panelom (IEC 61730), LiFePO₄ baterijo (cca 538 Wh, 12,8 V, BMS zaščita), MPPT regulatorjem polnjenja in krmilnim sistemom, svetlobni tok do cca 4800 lm (izkoristek do 160 lm/W), barvna temperatura 3000 K (ali po izbiri), CRI ≥ 70, ULOR = 0, fotobiološka varnost RG0, življenjska doba LED L90B10 ≥ 75.000 h (LM-80), zaščita IP66, mehanska odpornost IK08, ohišje iz tlačno litega aluminija, kaljeno steklo 5 mm, nerjavni pritrdilni elementi AISI 304, pasivno hlajenje, prenapetostna zaščita (SPD), DarkSky skladnost, možnost IoT povezljivosti in daljinskega upravljanja, Zhaga (D4i) ali NEMA priklop (opcijsko), vgrajen senzor prisotnosti; večstopenjsko zatemnjevanje (6 nivojev), v osnovnem režimu delovanje cca 20 % moči (≈ 3 lx – razred P5), ob zaznavi gibanja cca 50 % moči (≈ 7,5 lx – razred P3), skladno z EN 13201; avtonomija do 5 noči brez sonca, čas polnjenja cca 3–4 h, obratovalno območje –35 °C do +50 °C, montaža na drog Ø 60 mm, nagib –15° do +15°, masa cca 20 kg, dimenzije cca 775 × 365 × 125 mm; skladnost z EN 60598, EN 62493, IEC 62471, EN 55015, EN 61547, EN 61000-3-2, EN 61000-3-3, EN 61347, EN 62384, EN 13032-4, EN 62717 ter CE oznaka; proizvajalec certificiran po ISO 9001 in ISO 14001; vključno z vso pripadajočo opremo in nastavitvijo režimov delovanja, kot npr. integrirana solarna svetilka tip ATRIVA-B-MILAN-S</t>
  </si>
  <si>
    <t>Dobava sponke z varovalko, IP54, IK08, možnost 2 varovalk kot npr. PVE 4/25</t>
  </si>
  <si>
    <t>Dobava križnih sponk in izdelava križnih stikov z bitumiziranjem spoja</t>
  </si>
  <si>
    <t>Dobava in polaganje kabla NA2XY 4x16 mm²</t>
  </si>
  <si>
    <t>Dobava in polaganje pocinkanega valjanca FeZn 25x4 mm</t>
  </si>
  <si>
    <t>Dobava in polaganje opozorilnega traku z napisom ELEKTRIKA</t>
  </si>
  <si>
    <t>Izvedba priključka ozemljitve na kandelaber - pocinkani valjanec na kandelaber</t>
  </si>
  <si>
    <r>
      <t>Izdelava kabelske spojke 16 mm</t>
    </r>
    <r>
      <rPr>
        <sz val="10"/>
        <rFont val="Calibri"/>
        <family val="2"/>
        <charset val="238"/>
      </rPr>
      <t>²</t>
    </r>
  </si>
  <si>
    <t>kol.</t>
  </si>
  <si>
    <t>Dobava in instalacija kablov v kandelaber NYM-J 3x2,5 mm²</t>
  </si>
  <si>
    <t>IV. RAZDELILNIK CESTNE RAZSVETLJAVE - RAZVODNI DEL</t>
  </si>
  <si>
    <t>Dobava in vgradnja prostostoječe omarice iz poliestra dimenzij š x v x g (460 x 940 x 10000 mm), s trotočkovnim zapiranjem, ključavnico upravljavca, s podstavkom višine 1000 mm</t>
  </si>
  <si>
    <t>Izdelava temelja za omarico</t>
  </si>
  <si>
    <t>Glavno stikalo 1P, 40 A kot npr. HAGER SBN 340</t>
  </si>
  <si>
    <t>Stikalo 1-0-2, 10 A, 1P kot npr. HAGER SFB125</t>
  </si>
  <si>
    <t>Svetlobni avtomat komplet s fotorelejem kot npr. SCHNEIDER IC 100</t>
  </si>
  <si>
    <t>Kontaktor 25 A, kot. npr. HAGER ESC425, tuljava 230 VAC, 3xNO</t>
  </si>
  <si>
    <t>Instalacijski odklopnik 3P/C10A</t>
  </si>
  <si>
    <t>Instalacijski odklopnik 1P/B6A</t>
  </si>
  <si>
    <t>VS sponke 16 mm²</t>
  </si>
  <si>
    <t>Vgradnja opreme v RCR - razvodni del</t>
  </si>
  <si>
    <t>V. ZAKLJUČNA DELA</t>
  </si>
  <si>
    <t>Vris trase v podzemni kataster in priprava podatkov za vpis v uradne dokumente</t>
  </si>
  <si>
    <t>Meritvev električnih instalacij in meritve strelovodne zaščite</t>
  </si>
  <si>
    <t>Preizkusi in spuščanje v pogon posameznih sklopov elektro opreme</t>
  </si>
  <si>
    <t>zap. št.</t>
  </si>
  <si>
    <t>Opomba postavke</t>
  </si>
  <si>
    <t xml:space="preserve">Enota </t>
  </si>
  <si>
    <t>cena/ enoto</t>
  </si>
  <si>
    <t>Cena brez DDV</t>
  </si>
  <si>
    <t>Oporni zid</t>
  </si>
  <si>
    <t>1 Pripravljalna dela</t>
  </si>
  <si>
    <t>1.1 Geodetska dela</t>
  </si>
  <si>
    <t>Postavitev in zavarovanje profilov za zakoličbo objekta s površino nad  100 m2</t>
  </si>
  <si>
    <t>Zakoličbo objekta se izvaja skupaj z zakoličbo kolesarske steze</t>
  </si>
  <si>
    <t>KOS</t>
  </si>
  <si>
    <r>
      <t xml:space="preserve">Zakoličba obstoječih vodov na območju izvajanja del:
</t>
    </r>
    <r>
      <rPr>
        <u/>
        <sz val="10"/>
        <color theme="0" tint="-0.499984740745262"/>
        <rFont val="Arial"/>
        <family val="2"/>
      </rPr>
      <t>elektro, vodovod</t>
    </r>
    <r>
      <rPr>
        <sz val="10"/>
        <color rgb="FFFF0000"/>
        <rFont val="Arial"/>
        <family val="2"/>
      </rPr>
      <t xml:space="preserve">.
</t>
    </r>
    <r>
      <rPr>
        <sz val="10"/>
        <rFont val="Arial"/>
        <family val="2"/>
      </rPr>
      <t>Obračun po dejanskih stroških.</t>
    </r>
  </si>
  <si>
    <r>
      <t xml:space="preserve">Po javno dostopnih podatkih in prejetem geodetskem posnetku na območju izvedbe zidu ni GJI vodov, pri čemer se po pričevanju lastnika zalednih zemljišč v bližini kapelice in spodjega dela dostopne poti nahajajo posamezni vodi. </t>
    </r>
    <r>
      <rPr>
        <b/>
        <sz val="10"/>
        <rFont val="Arial"/>
        <family val="2"/>
      </rPr>
      <t>Postavka je namenjena opozorilu med gradnjo! Pred pričetkom del je potrebno izvesti zakoličbo morebitnih vodov.</t>
    </r>
  </si>
  <si>
    <t xml:space="preserve">1.2 Čiščenje terena </t>
  </si>
  <si>
    <t>Rušenje kamnitobetnoskih zložb in zidov.  Nalaganje na kamion in odvoz na deponijo. Vključno s stroški deponije.</t>
  </si>
  <si>
    <t>Groba ocena na podlagi geodetskega posnetka in terenskega ogleda. Ponovna uporaba čistih kosov lomljenca.</t>
  </si>
  <si>
    <t>M3</t>
  </si>
  <si>
    <t>Rušenje zložb in zidov iz kamna v suho.  Nalaganje na kamion in odvoz na deponijo. Vključno s stroški deponije.</t>
  </si>
  <si>
    <t>Posek dreves fi nad 50cm in odstranjevanje panjev, razrez in odvoz na deponijo. Vključno s stroški deponije.</t>
  </si>
  <si>
    <t xml:space="preserve">Postavka zajeta v popisu načrta ceste. </t>
  </si>
  <si>
    <t>Odstranitev obstoječega znamenja (kapelice), z odvozom na začasno deponijo za kasnejšo ponovno namestitev na novo lokacijo.</t>
  </si>
  <si>
    <t>1.3 Ostala preddela</t>
  </si>
  <si>
    <r>
      <rPr>
        <b/>
        <sz val="10"/>
        <rFont val="Arial"/>
        <family val="2"/>
      </rPr>
      <t>Op.:</t>
    </r>
    <r>
      <rPr>
        <sz val="10"/>
        <rFont val="Arial"/>
        <family val="2"/>
      </rPr>
      <t xml:space="preserve"> Dela naj se izvajajo v sušnem obdobju. Ob možnosti povečanja padavin se brežine izkopa ustrezno zaščiti.</t>
    </r>
  </si>
  <si>
    <t>Organizacija gradbišča (postavitev in odstranitev začasnih objektov, sanitarije, selitev mehanizacije, gradbiščni provizoriji, gradbiščna ograja, pribor, orodje, priključki elektrike in vode), zapora ceste, začasen obvoz,…</t>
  </si>
  <si>
    <t>vključno s postavitvijo začasne deponije (na stik plodne zemlje položitev geosintetikov (filc), tamponsko nasutje iz drobljenca, odstranitev po končanih delih)</t>
  </si>
  <si>
    <t>Postavitev polovične zapore državne ceste - dolžina 120m.</t>
  </si>
  <si>
    <t>DAN</t>
  </si>
  <si>
    <t>MOREBITNA DODATNA DELA V PRIMERU NEUGODNIH (DRUGAČNIH) RAZMER iz GG elaborata in PZI dokumentacije
Zavarovanje delovnega izkopa z brizganim betonom (d=10cm), armaturnih mrež Q385, in pasivnih sider (L=6m, 1kom/4m2)</t>
  </si>
  <si>
    <t>Po potrebi izvedba dodatnih ukrepov varovanja delovnega izkopa, zaradi drugačnih razmer temeljnih tal v zaledju na gradbišču kot so bile privzete iz GG elaborata in upoštevane v PZI dokumentaciji.</t>
  </si>
  <si>
    <t>M2</t>
  </si>
  <si>
    <t>2 Zemeljska dela in temeljenje</t>
  </si>
  <si>
    <t xml:space="preserve">Površinski izkop plodne zemljine – 1. kategorije – strojno z nakladanjem/odrivom do 50 m (odriv in ponovna vgradnja humusa) </t>
  </si>
  <si>
    <t>Odriv sloja humusa, lokalno deponiranje in ponovna uporaba pri humuziranju.</t>
  </si>
  <si>
    <t>Izkop zemljine 3/(4.) kategorije - strojno z nakladanjem in transport na trajno deponijo
IZKOP ZA ZID</t>
  </si>
  <si>
    <t>Ureditev planuma temeljnih tal zrnate zemljine 3/4. kategorije
Evd&gt;40(45)MPa</t>
  </si>
  <si>
    <t>planum pod temelji, ustrezna utrditev</t>
  </si>
  <si>
    <t>Zasip  z drobljencem 0-126mm oz. ekvivalentnim vodopoprepustnim in zmrzlinsko odpornim materialom s sprotnim utrjevanjem in planiranjem po plasteh. Dobava in vgradnja. Vključno s transportom po gradbišču (npr. terenski demper)</t>
  </si>
  <si>
    <t>Zasip z izkopanim materialom ni ustrezen! Dobava, vgradnja drobljenca po plasteh do 20-30cm s sprotnim utrjevanjem. Zasip se izvaja sproti z zidanjem zidu.</t>
  </si>
  <si>
    <t>Vgradnja drenažnega drobljenca 16-32mm ob vtoke v odcednice in drenažne cevi v zaledju zidov KVB</t>
  </si>
  <si>
    <t>V sferi radija cca 30cm ob odcednicah. (0,14m3/odcednico)</t>
  </si>
  <si>
    <t>Vgradnja drenažnega drobljenca 16-32mm ob vzdolžno drenažo.</t>
  </si>
  <si>
    <r>
      <t>A=0,35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/m.</t>
    </r>
  </si>
  <si>
    <t>Odlaganje odpadne zemljine in kamnine na stalno deponijo. Prevoz na razdaljo &gt; 5000m, stroški deponije.</t>
  </si>
  <si>
    <t>nakladanje in prevoz sta všteta že v postavki izkopa zemljine</t>
  </si>
  <si>
    <t>T</t>
  </si>
  <si>
    <t>Planiranje in humuziranje brežin v debelini 20cm z lokano deponiranim materialom, ustrezna utrditev brežin in zatravitev s semenom. Vključno z nego do popolne ozelenitve.</t>
  </si>
  <si>
    <t xml:space="preserve">3 Gradbena in obrtniška dela </t>
  </si>
  <si>
    <t>3.1 Tesarska dela</t>
  </si>
  <si>
    <t>Op.:</t>
  </si>
  <si>
    <t>Pri vseh postavkah opaženja je vklučena demontaža in čiščenje opaža. V ceno so vračunani vsi potrebni podporni elementi, ograja.</t>
  </si>
  <si>
    <t>Izdelava enostranskega opaža za zid iz kamna v betonu.
VB0.</t>
  </si>
  <si>
    <t>Zidovi KVB.
(Za hitrejšo izvedbo pri višjih (&gt;5m) delovnih izkopih je možna uporaba slepega opaža)</t>
  </si>
  <si>
    <t>3.2 Dela z jeklom za ojačitev</t>
  </si>
  <si>
    <t>Dobava in postavitev mreže iz vlečene jeklene žice (S500 B), s premerom &gt; od 4 in &lt; od 12 mm, masa nad 12,34 kg/m2 (Q785)</t>
  </si>
  <si>
    <t>mreže na zaledni strani zidu in po dnu temelja, minimalni prekrivni sloj armature je 10cm, minimalni preklopi mrež 50cm
60kos (zaledna stena) + 20kos (temelj)</t>
  </si>
  <si>
    <t>KG</t>
  </si>
  <si>
    <t>3.3 Dela s cementnim betonom</t>
  </si>
  <si>
    <t>Dobava in vgraditev cementnega betona C12/15 v debelini do 15cm</t>
  </si>
  <si>
    <t>podložni beton 10cm
kadunjast odtok pod drenažno cevjo</t>
  </si>
  <si>
    <t>Dobava in vgraditev cementnega betona C20/25 v debelini do 15cm</t>
  </si>
  <si>
    <t>betoniranje stika med zidom in muldo. Metlanje površine in padec (min 2%) proti muldi</t>
  </si>
  <si>
    <t>3.4 Zidarska in kamnoseška dela</t>
  </si>
  <si>
    <t>Zidanje s kamnom v betonu, na eno lice - dobava, prevoz, 1x premet, 90% strojno, 10% ročno zidanje (izvedba na kroni), uporaba klesanega kamna za izvedbo ravne ploskve z minimalno površino betona, 
beton C25/30, XC2, razmerje kamen:beton=60:40. Obdelava reg s cementno malto oziroma sprotno zagladitvijo svežega betona (ročna obdelava)</t>
  </si>
  <si>
    <t>Zid KVB.
Zaradi velike višine zidu se po potrebi zid na najišjem odseku izvede najprej od spodaj, nato pa izven dosega roke mehanizacije, se le-ta prestavi nad zid in dela potekajo z zgornje brežine. Sproti z izvedbo zidu se izvaja utrjen zaledni zasip.</t>
  </si>
  <si>
    <t>3.5 Ključavničarska dela</t>
  </si>
  <si>
    <t xml:space="preserve">Dobava in vgraditev lesene ograje (tip ograje za pešče in kolesarje, npr. P-LKO-1300, trasa - Petrič). Vključno z vsemi elementi, potrebnimi za namestitev. Predvidena vgradnja 0,5m za zidom z zabitjem stebrov v temeljna tla/nasutje)
</t>
  </si>
  <si>
    <t>Izvedba in oblika ograje v dogovoru med naročnikom dokumentacije in lastniki zalednih zemljišč!</t>
  </si>
  <si>
    <t>M</t>
  </si>
  <si>
    <t>3.6 Hidroizolacije</t>
  </si>
  <si>
    <t>3.7 Detajli AB elementov</t>
  </si>
  <si>
    <t>4 Voziščna konstrukcija</t>
  </si>
  <si>
    <t>Izvedba deniveliranih površin pred zidom, vključno z zasipom temelja zidu s sprednje strani oz. ureditvijo voziščne konstrukcije je zajeto v načrtu ceste/kolesarske steze</t>
  </si>
  <si>
    <t>5 Odvodnavanje</t>
  </si>
  <si>
    <t>Izdelava odcednice iz trde plastične cevi, premera 10 cm, dolžine do 250 cm.
Betonsko sive barve in potopljene v zid</t>
  </si>
  <si>
    <t>spodnja vrsta: 55kom (L do 250cm)
srednja vrsta: 49kom (L do 200cm)
zgornja vrsta:13kom (L do 150cm) - na lokaciji geometrije zidu TIP3</t>
  </si>
  <si>
    <t>Izdelava vzdolžne drenaže, na podložni plasti iz podložnega betona, s perforiranimi cevmi iz umetnih mas  premera 20 cm. Navezava na jaške meteorne kanalizacije po načrtu ceste/kolesarske steze</t>
  </si>
  <si>
    <t>Drenažna cev je razdeljena na dva dela - odtok proti SZ (L=42m) in odtok proti JV (L=74m)</t>
  </si>
  <si>
    <t>6 Zavarovalna dela v strugi</t>
  </si>
  <si>
    <t>7 Ostalo</t>
  </si>
  <si>
    <t>8 Tuje storitve</t>
  </si>
  <si>
    <t xml:space="preserve">Projektantski nadzor. </t>
  </si>
  <si>
    <t>Naročnik ureja ločeno</t>
  </si>
  <si>
    <t>URA</t>
  </si>
  <si>
    <t xml:space="preserve">Geotehnični nadzor. </t>
  </si>
  <si>
    <t>Izdelava projektne dokumentacije za projekt izvedenih del</t>
  </si>
  <si>
    <t>Nepredvidena dela</t>
  </si>
  <si>
    <t>DDV</t>
  </si>
  <si>
    <t>PROJEKTANTSKI PREDRAČUN Z REKAPITULACIJO ZA POSTAVITEV ZAČASNE  PROMETNE SIGNALIZACIJE</t>
  </si>
  <si>
    <t xml:space="preserve">Priprava in izvedba začasne prometne signalizacije za delno zaporo ceste, v naselju, urejeno s semaforjem, dolžine do 200 m, vključno z vzpostavitvijo, rednimi in nujnimi pregledi ter  odstranitvijo zapore </t>
  </si>
  <si>
    <t>dni</t>
  </si>
  <si>
    <t>6.1.2</t>
  </si>
  <si>
    <t>Priprava in izvedba začasne prometne signalizacije za delno zaporo ceste, v naselju, urejeno prometnimi znaki, dolžine do 80 m, vključno z vzpostavitvijo, rednimi in nujnimi pregledi ter  odstranitvijo zapore</t>
  </si>
  <si>
    <t>Priprava  in izvedba začasne prometne signalizacije za popolno zaporo ceste v naselju, z obvozom, vključno z vzpostavitvijo, rednimi in nujnimi pregledi ter odstranitvijo zapore</t>
  </si>
  <si>
    <t>6.1.4</t>
  </si>
  <si>
    <t>Priprava  in izvedba začasne prometne signalizacije za popolno zaporo ceste, v naselju, brez obvoza, vključno z vzpostavitvijo, rednimi in nujnimi pregledi ter odstranitvijo zapore</t>
  </si>
  <si>
    <t>6.1.5</t>
  </si>
  <si>
    <t>Priprava  in izvedba začasne prometne signalizacije za dvosmerni promet urejen na vozišču (zapora bankine)v naselju, vključno z vzpostavitvijo, rednimi in nujnimi pregledi ter odstranitvijo zapore</t>
  </si>
  <si>
    <t>6.1.6</t>
  </si>
  <si>
    <t xml:space="preserve">Priprava in izvedba začasne prometne signalizacije za delno zaporo ceste, izven naselja, urejeno s semaforjem, dolžine do 200 m, vključno z vzpostavitvijo, rednimi in nujnimi pregledi ter  odstranitvijo zapore </t>
  </si>
  <si>
    <t>6.1.7</t>
  </si>
  <si>
    <t>Priprava in izvedba začasne prometne signalizacije za delno zaporo ceste, izven naselja, urejeno prometnimi znaki, dolžine do 80 m, vključno z vzpostavitvijo, rednimi in nujnimi pregledi ter  odstranitvijo zapore</t>
  </si>
  <si>
    <t>5.8</t>
  </si>
  <si>
    <t>Priprava  in izvedba začasne prometne signalizacije za popolno zaporo ceste, izven naselja, z obvozom, vključno z vzpostavitvijo, rednimi in nujnimi pregledi ter odstranitvijo zapore</t>
  </si>
  <si>
    <t>6.1.9</t>
  </si>
  <si>
    <t>Priprava  in izvedba začasne prometne signalizacije za dvosmerni promet urejen na vozišču (zapora bankine), izven naselja, vključno z vzpostavitvijo, rednimi in nujnimi pregledi ter odstranitvijo zapore</t>
  </si>
  <si>
    <t>6.1.10</t>
  </si>
  <si>
    <t>Priprava  in izvedba začasne prometne signalizacije za opozorilo o nedokončanem cestnem odseku</t>
  </si>
  <si>
    <t xml:space="preserve">Dodatna nepredvidena dela v 5 % vrednosti: </t>
  </si>
  <si>
    <t>Osnova za DDV (22%):</t>
  </si>
  <si>
    <t>DDV (22%):</t>
  </si>
  <si>
    <t xml:space="preserve"> izvedba in postavitev začasne prometne signalizacije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</si>
</sst>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[$€-1]"/>
    <numFmt numFmtId="165" formatCode="_-* #,##0.00\ _€_-;\-* #,##0.00\ _€_-;_-* &quot;-&quot;??\ _€_-;_-@_-"/>
    <numFmt numFmtId="166" formatCode="#.##"/>
    <numFmt numFmtId="167" formatCode="#,##0.00\ &quot;€&quot;"/>
    <numFmt numFmtId="168" formatCode="0.0"/>
    <numFmt numFmtId="169" formatCode="000"/>
  </numFmts>
  <fonts count="76" x14ac:knownFonts="1">
    <font>
      <sz val="11"/>
      <color theme="1"/>
      <name val="Aptos Narrow"/>
      <family val="2"/>
      <charset val="238"/>
      <scheme val="minor"/>
    </font>
    <font>
      <b/>
      <sz val="9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Tahoma"/>
      <family val="2"/>
      <charset val="238"/>
    </font>
    <font>
      <vertAlign val="superscript"/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vertAlign val="superscript"/>
      <sz val="9"/>
      <color indexed="8"/>
      <name val="Tahoma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B05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Arial CE"/>
      <charset val="238"/>
    </font>
    <font>
      <b/>
      <sz val="12"/>
      <color indexed="8"/>
      <name val="Helvetica"/>
      <family val="2"/>
      <charset val="238"/>
    </font>
    <font>
      <sz val="10"/>
      <name val="Helvetica"/>
      <family val="2"/>
      <charset val="238"/>
    </font>
    <font>
      <sz val="9"/>
      <name val="Helvetica"/>
      <family val="2"/>
      <charset val="238"/>
    </font>
    <font>
      <sz val="9"/>
      <name val="Helvetica"/>
      <charset val="238"/>
    </font>
    <font>
      <sz val="8"/>
      <name val="Helvetica"/>
      <family val="2"/>
      <charset val="238"/>
    </font>
    <font>
      <sz val="8"/>
      <name val="Arial CE"/>
      <charset val="238"/>
    </font>
    <font>
      <b/>
      <sz val="10"/>
      <name val="Helvetica"/>
      <charset val="238"/>
    </font>
    <font>
      <sz val="9"/>
      <name val="Arial CE"/>
      <charset val="238"/>
    </font>
    <font>
      <sz val="8"/>
      <name val="Arial"/>
      <family val="2"/>
      <charset val="238"/>
    </font>
    <font>
      <sz val="9"/>
      <color theme="3"/>
      <name val="Arial CE"/>
      <charset val="238"/>
    </font>
    <font>
      <sz val="9"/>
      <color rgb="FF7030A0"/>
      <name val="Helvetica"/>
      <family val="2"/>
      <charset val="238"/>
    </font>
    <font>
      <sz val="9"/>
      <color rgb="FF7030A0"/>
      <name val="Arial CE"/>
      <charset val="238"/>
    </font>
    <font>
      <sz val="8.5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Helvetica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Helvetica"/>
      <charset val="238"/>
    </font>
    <font>
      <b/>
      <sz val="9"/>
      <color rgb="FF0000CC"/>
      <name val="Arial"/>
      <family val="2"/>
      <charset val="238"/>
    </font>
    <font>
      <b/>
      <sz val="9"/>
      <name val="Helvetica"/>
      <charset val="238"/>
    </font>
    <font>
      <b/>
      <sz val="9"/>
      <name val="Arial CE"/>
      <charset val="238"/>
    </font>
    <font>
      <sz val="9"/>
      <color theme="7"/>
      <name val="Arial CE"/>
      <charset val="238"/>
    </font>
    <font>
      <b/>
      <sz val="9"/>
      <color rgb="FF7030A0"/>
      <name val="Helvetica"/>
      <family val="2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Calibri"/>
      <family val="2"/>
      <charset val="238"/>
    </font>
    <font>
      <b/>
      <sz val="12"/>
      <name val="Arial CE"/>
      <charset val="238"/>
    </font>
    <font>
      <b/>
      <sz val="12"/>
      <color theme="1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0" tint="-0.499984740745262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0"/>
      <color theme="1" tint="0.249977111117893"/>
      <name val="Arial"/>
      <family val="2"/>
    </font>
    <font>
      <sz val="11"/>
      <color rgb="FFFFC00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8" fillId="0" borderId="0"/>
    <xf numFmtId="0" fontId="32" fillId="0" borderId="0"/>
    <xf numFmtId="0" fontId="55" fillId="0" borderId="0"/>
  </cellStyleXfs>
  <cellXfs count="449">
    <xf numFmtId="0" fontId="0" fillId="0" borderId="0" xfId="0"/>
    <xf numFmtId="49" fontId="1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shrinkToFit="1"/>
    </xf>
    <xf numFmtId="4" fontId="2" fillId="0" borderId="0" xfId="0" applyNumberFormat="1" applyFont="1" applyAlignment="1">
      <alignment horizontal="center" vertical="center" shrinkToFit="1"/>
    </xf>
    <xf numFmtId="0" fontId="3" fillId="0" borderId="0" xfId="0" applyFont="1"/>
    <xf numFmtId="49" fontId="4" fillId="0" borderId="0" xfId="0" applyNumberFormat="1" applyFont="1" applyAlignment="1">
      <alignment horizontal="center" vertical="center" shrinkToFit="1"/>
    </xf>
    <xf numFmtId="49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shrinkToFit="1"/>
    </xf>
    <xf numFmtId="1" fontId="5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shrinkToFit="1"/>
    </xf>
    <xf numFmtId="4" fontId="4" fillId="2" borderId="2" xfId="0" applyNumberFormat="1" applyFont="1" applyFill="1" applyBorder="1" applyAlignment="1">
      <alignment horizontal="center" vertical="center" shrinkToFit="1"/>
    </xf>
    <xf numFmtId="4" fontId="4" fillId="2" borderId="3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shrinkToFi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shrinkToFit="1"/>
    </xf>
    <xf numFmtId="4" fontId="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shrinkToFit="1"/>
    </xf>
    <xf numFmtId="4" fontId="4" fillId="0" borderId="0" xfId="0" applyNumberFormat="1" applyFont="1" applyAlignment="1">
      <alignment horizontal="right" vertical="center"/>
    </xf>
    <xf numFmtId="49" fontId="4" fillId="2" borderId="4" xfId="0" applyNumberFormat="1" applyFont="1" applyFill="1" applyBorder="1" applyAlignment="1">
      <alignment horizontal="center" vertical="center" shrinkToFi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shrinkToFit="1"/>
    </xf>
    <xf numFmtId="4" fontId="4" fillId="2" borderId="5" xfId="0" applyNumberFormat="1" applyFont="1" applyFill="1" applyBorder="1" applyAlignment="1">
      <alignment horizontal="center" vertical="center" shrinkToFit="1"/>
    </xf>
    <xf numFmtId="4" fontId="4" fillId="2" borderId="6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center" vertical="center" shrinkToFit="1"/>
    </xf>
    <xf numFmtId="4" fontId="5" fillId="0" borderId="5" xfId="0" applyNumberFormat="1" applyFont="1" applyBorder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 shrinkToFit="1"/>
    </xf>
    <xf numFmtId="0" fontId="4" fillId="0" borderId="5" xfId="0" applyFont="1" applyBorder="1" applyAlignment="1">
      <alignment horizontal="justify" vertical="top"/>
    </xf>
    <xf numFmtId="0" fontId="4" fillId="0" borderId="5" xfId="0" applyFont="1" applyBorder="1" applyAlignment="1">
      <alignment horizontal="center" vertical="top" wrapText="1" shrinkToFit="1"/>
    </xf>
    <xf numFmtId="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49" fontId="9" fillId="0" borderId="5" xfId="0" applyNumberFormat="1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shrinkToFit="1"/>
    </xf>
    <xf numFmtId="4" fontId="1" fillId="0" borderId="0" xfId="0" applyNumberFormat="1" applyFont="1" applyAlignment="1">
      <alignment horizontal="right" vertical="center" shrinkToFit="1"/>
    </xf>
    <xf numFmtId="164" fontId="1" fillId="0" borderId="0" xfId="0" applyNumberFormat="1" applyFont="1" applyAlignment="1">
      <alignment horizontal="right" vertical="center" shrinkToFit="1"/>
    </xf>
    <xf numFmtId="49" fontId="10" fillId="3" borderId="0" xfId="0" applyNumberFormat="1" applyFont="1" applyFill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justify" vertical="top" wrapText="1"/>
    </xf>
    <xf numFmtId="4" fontId="3" fillId="4" borderId="0" xfId="0" applyNumberFormat="1" applyFont="1" applyFill="1"/>
    <xf numFmtId="2" fontId="4" fillId="0" borderId="5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4" fillId="0" borderId="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4" fontId="4" fillId="0" borderId="5" xfId="0" applyNumberFormat="1" applyFont="1" applyBorder="1" applyAlignment="1">
      <alignment horizontal="center" vertical="center" wrapText="1" shrinkToFit="1"/>
    </xf>
    <xf numFmtId="4" fontId="11" fillId="4" borderId="0" xfId="0" applyNumberFormat="1" applyFont="1" applyFill="1"/>
    <xf numFmtId="1" fontId="3" fillId="0" borderId="0" xfId="0" applyNumberFormat="1" applyFont="1"/>
    <xf numFmtId="2" fontId="3" fillId="0" borderId="0" xfId="0" applyNumberFormat="1" applyFont="1"/>
    <xf numFmtId="1" fontId="5" fillId="5" borderId="0" xfId="0" applyNumberFormat="1" applyFont="1" applyFill="1" applyAlignment="1">
      <alignment horizontal="center" vertical="center" wrapText="1" shrinkToFit="1"/>
    </xf>
    <xf numFmtId="0" fontId="3" fillId="5" borderId="0" xfId="0" applyFont="1" applyFill="1"/>
    <xf numFmtId="4" fontId="3" fillId="5" borderId="0" xfId="0" applyNumberFormat="1" applyFont="1" applyFill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12" fillId="4" borderId="0" xfId="0" applyNumberFormat="1" applyFont="1" applyFill="1"/>
    <xf numFmtId="49" fontId="9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shrinkToFit="1"/>
    </xf>
    <xf numFmtId="4" fontId="4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/>
    <xf numFmtId="164" fontId="14" fillId="0" borderId="0" xfId="0" applyNumberFormat="1" applyFont="1" applyAlignment="1">
      <alignment horizontal="right" vertical="center" shrinkToFit="1"/>
    </xf>
    <xf numFmtId="49" fontId="15" fillId="0" borderId="0" xfId="0" applyNumberFormat="1" applyFont="1" applyAlignment="1">
      <alignment horizontal="right" vertical="center" shrinkToFit="1"/>
    </xf>
    <xf numFmtId="49" fontId="15" fillId="0" borderId="0" xfId="0" applyNumberFormat="1" applyFont="1" applyAlignment="1">
      <alignment horizontal="left" vertical="center" wrapText="1"/>
    </xf>
    <xf numFmtId="164" fontId="15" fillId="0" borderId="0" xfId="0" applyNumberFormat="1" applyFont="1" applyAlignment="1">
      <alignment horizontal="right" vertical="center" shrinkToFit="1"/>
    </xf>
    <xf numFmtId="49" fontId="14" fillId="0" borderId="0" xfId="0" applyNumberFormat="1" applyFont="1" applyAlignment="1">
      <alignment horizontal="right" vertical="center" shrinkToFit="1"/>
    </xf>
    <xf numFmtId="49" fontId="1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right"/>
    </xf>
    <xf numFmtId="49" fontId="16" fillId="0" borderId="0" xfId="0" applyNumberFormat="1" applyFont="1" applyAlignment="1">
      <alignment horizontal="right" vertical="center" shrinkToFit="1"/>
    </xf>
    <xf numFmtId="0" fontId="17" fillId="0" borderId="0" xfId="0" applyFont="1" applyAlignment="1">
      <alignment horizontal="center" vertical="center" shrinkToFit="1"/>
    </xf>
    <xf numFmtId="0" fontId="17" fillId="0" borderId="8" xfId="0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 shrinkToFit="1"/>
    </xf>
    <xf numFmtId="164" fontId="13" fillId="0" borderId="0" xfId="0" applyNumberFormat="1" applyFont="1"/>
    <xf numFmtId="0" fontId="20" fillId="0" borderId="0" xfId="2" applyFont="1"/>
    <xf numFmtId="49" fontId="21" fillId="0" borderId="0" xfId="2" applyNumberFormat="1" applyFont="1"/>
    <xf numFmtId="4" fontId="20" fillId="0" borderId="0" xfId="2" applyNumberFormat="1" applyFont="1"/>
    <xf numFmtId="0" fontId="18" fillId="0" borderId="0" xfId="2" quotePrefix="1"/>
    <xf numFmtId="2" fontId="18" fillId="0" borderId="0" xfId="2" quotePrefix="1" applyNumberFormat="1"/>
    <xf numFmtId="2" fontId="18" fillId="0" borderId="0" xfId="2" applyNumberFormat="1" applyAlignment="1">
      <alignment horizontal="right"/>
    </xf>
    <xf numFmtId="167" fontId="18" fillId="0" borderId="0" xfId="2" applyNumberFormat="1"/>
    <xf numFmtId="4" fontId="20" fillId="0" borderId="0" xfId="1" applyNumberFormat="1" applyFont="1" applyFill="1"/>
    <xf numFmtId="1" fontId="20" fillId="0" borderId="0" xfId="2" applyNumberFormat="1" applyFont="1"/>
    <xf numFmtId="49" fontId="21" fillId="0" borderId="0" xfId="2" applyNumberFormat="1" applyFont="1" applyAlignment="1">
      <alignment vertical="center"/>
    </xf>
    <xf numFmtId="4" fontId="22" fillId="0" borderId="0" xfId="1" applyNumberFormat="1" applyFont="1" applyFill="1" applyAlignment="1">
      <alignment vertical="center"/>
    </xf>
    <xf numFmtId="0" fontId="20" fillId="0" borderId="0" xfId="2" applyFont="1" applyAlignment="1">
      <alignment vertical="center"/>
    </xf>
    <xf numFmtId="4" fontId="20" fillId="0" borderId="0" xfId="1" applyNumberFormat="1" applyFont="1" applyFill="1" applyAlignment="1">
      <alignment vertical="center"/>
    </xf>
    <xf numFmtId="1" fontId="20" fillId="0" borderId="0" xfId="2" applyNumberFormat="1" applyFont="1" applyAlignment="1">
      <alignment vertical="center"/>
    </xf>
    <xf numFmtId="4" fontId="20" fillId="0" borderId="0" xfId="2" applyNumberFormat="1" applyFont="1" applyAlignment="1">
      <alignment vertical="center"/>
    </xf>
    <xf numFmtId="0" fontId="18" fillId="0" borderId="0" xfId="2" quotePrefix="1" applyAlignment="1">
      <alignment vertical="center"/>
    </xf>
    <xf numFmtId="2" fontId="18" fillId="0" borderId="0" xfId="2" quotePrefix="1" applyNumberFormat="1" applyAlignment="1">
      <alignment vertical="center"/>
    </xf>
    <xf numFmtId="2" fontId="18" fillId="0" borderId="0" xfId="2" applyNumberFormat="1" applyAlignment="1">
      <alignment horizontal="right" vertical="center"/>
    </xf>
    <xf numFmtId="167" fontId="18" fillId="0" borderId="0" xfId="2" applyNumberFormat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Alignment="1">
      <alignment vertical="center"/>
    </xf>
    <xf numFmtId="4" fontId="23" fillId="6" borderId="0" xfId="1" applyNumberFormat="1" applyFont="1" applyFill="1"/>
    <xf numFmtId="4" fontId="20" fillId="6" borderId="0" xfId="1" applyNumberFormat="1" applyFont="1" applyFill="1"/>
    <xf numFmtId="1" fontId="20" fillId="6" borderId="0" xfId="2" applyNumberFormat="1" applyFont="1" applyFill="1"/>
    <xf numFmtId="4" fontId="20" fillId="6" borderId="0" xfId="2" applyNumberFormat="1" applyFont="1" applyFill="1"/>
    <xf numFmtId="0" fontId="24" fillId="6" borderId="0" xfId="2" quotePrefix="1" applyFont="1" applyFill="1"/>
    <xf numFmtId="2" fontId="24" fillId="6" borderId="0" xfId="2" quotePrefix="1" applyNumberFormat="1" applyFont="1" applyFill="1"/>
    <xf numFmtId="2" fontId="24" fillId="6" borderId="0" xfId="2" applyNumberFormat="1" applyFont="1" applyFill="1" applyAlignment="1">
      <alignment horizontal="right"/>
    </xf>
    <xf numFmtId="167" fontId="24" fillId="6" borderId="0" xfId="2" applyNumberFormat="1" applyFont="1" applyFill="1"/>
    <xf numFmtId="4" fontId="20" fillId="0" borderId="0" xfId="1" applyNumberFormat="1" applyFont="1"/>
    <xf numFmtId="4" fontId="25" fillId="2" borderId="0" xfId="1" applyNumberFormat="1" applyFont="1" applyFill="1"/>
    <xf numFmtId="4" fontId="20" fillId="2" borderId="0" xfId="1" applyNumberFormat="1" applyFont="1" applyFill="1"/>
    <xf numFmtId="1" fontId="20" fillId="2" borderId="0" xfId="2" applyNumberFormat="1" applyFont="1" applyFill="1"/>
    <xf numFmtId="4" fontId="20" fillId="2" borderId="0" xfId="2" applyNumberFormat="1" applyFont="1" applyFill="1"/>
    <xf numFmtId="0" fontId="18" fillId="2" borderId="0" xfId="2" quotePrefix="1" applyFill="1"/>
    <xf numFmtId="2" fontId="18" fillId="2" borderId="0" xfId="2" quotePrefix="1" applyNumberFormat="1" applyFill="1"/>
    <xf numFmtId="2" fontId="18" fillId="2" borderId="0" xfId="2" applyNumberFormat="1" applyFill="1" applyAlignment="1">
      <alignment horizontal="right"/>
    </xf>
    <xf numFmtId="167" fontId="18" fillId="2" borderId="0" xfId="2" applyNumberFormat="1" applyFill="1"/>
    <xf numFmtId="49" fontId="21" fillId="0" borderId="0" xfId="2" applyNumberFormat="1" applyFont="1" applyAlignment="1">
      <alignment horizontal="left" vertical="center"/>
    </xf>
    <xf numFmtId="0" fontId="26" fillId="0" borderId="0" xfId="2" applyFont="1" applyAlignment="1">
      <alignment vertical="top" wrapText="1"/>
    </xf>
    <xf numFmtId="0" fontId="26" fillId="0" borderId="0" xfId="2" quotePrefix="1" applyFont="1" applyAlignment="1">
      <alignment horizontal="left" vertical="center"/>
    </xf>
    <xf numFmtId="2" fontId="26" fillId="0" borderId="0" xfId="2" quotePrefix="1" applyNumberFormat="1" applyFont="1" applyAlignment="1">
      <alignment horizontal="right" vertical="center"/>
    </xf>
    <xf numFmtId="2" fontId="26" fillId="0" borderId="0" xfId="2" applyNumberFormat="1" applyFont="1" applyAlignment="1">
      <alignment horizontal="right" vertical="center"/>
    </xf>
    <xf numFmtId="167" fontId="26" fillId="0" borderId="0" xfId="2" applyNumberFormat="1" applyFont="1" applyAlignment="1">
      <alignment horizontal="right" vertical="center"/>
    </xf>
    <xf numFmtId="2" fontId="27" fillId="0" borderId="0" xfId="2" applyNumberFormat="1" applyFont="1"/>
    <xf numFmtId="0" fontId="28" fillId="0" borderId="0" xfId="2" quotePrefix="1" applyFont="1" applyAlignment="1">
      <alignment vertical="top" wrapText="1"/>
    </xf>
    <xf numFmtId="0" fontId="28" fillId="0" borderId="0" xfId="2" applyFont="1" applyAlignment="1">
      <alignment vertical="top" wrapText="1"/>
    </xf>
    <xf numFmtId="49" fontId="29" fillId="0" borderId="0" xfId="2" applyNumberFormat="1" applyFont="1" applyAlignment="1">
      <alignment horizontal="left" vertical="center"/>
    </xf>
    <xf numFmtId="0" fontId="30" fillId="0" borderId="0" xfId="2" quotePrefix="1" applyFont="1" applyAlignment="1">
      <alignment vertical="top" wrapText="1"/>
    </xf>
    <xf numFmtId="0" fontId="30" fillId="0" borderId="0" xfId="2" applyFont="1" applyAlignment="1">
      <alignment vertical="top" wrapText="1"/>
    </xf>
    <xf numFmtId="0" fontId="30" fillId="0" borderId="0" xfId="2" quotePrefix="1" applyFont="1" applyAlignment="1">
      <alignment horizontal="left" vertical="center"/>
    </xf>
    <xf numFmtId="2" fontId="30" fillId="0" borderId="0" xfId="2" quotePrefix="1" applyNumberFormat="1" applyFont="1" applyAlignment="1">
      <alignment horizontal="right" vertical="center"/>
    </xf>
    <xf numFmtId="2" fontId="30" fillId="0" borderId="0" xfId="2" applyNumberFormat="1" applyFont="1" applyAlignment="1">
      <alignment horizontal="right" vertical="center"/>
    </xf>
    <xf numFmtId="167" fontId="30" fillId="0" borderId="0" xfId="2" applyNumberFormat="1" applyFont="1" applyAlignment="1">
      <alignment horizontal="right" vertical="center"/>
    </xf>
    <xf numFmtId="4" fontId="29" fillId="0" borderId="0" xfId="2" applyNumberFormat="1" applyFont="1"/>
    <xf numFmtId="0" fontId="29" fillId="0" borderId="0" xfId="2" applyFont="1"/>
    <xf numFmtId="2" fontId="31" fillId="0" borderId="0" xfId="2" applyNumberFormat="1" applyFont="1" applyAlignment="1">
      <alignment horizontal="center"/>
    </xf>
    <xf numFmtId="0" fontId="21" fillId="0" borderId="0" xfId="2" applyFont="1"/>
    <xf numFmtId="2" fontId="32" fillId="0" borderId="0" xfId="2" applyNumberFormat="1" applyFont="1"/>
    <xf numFmtId="0" fontId="28" fillId="0" borderId="2" xfId="2" applyFont="1" applyBorder="1" applyAlignment="1">
      <alignment vertical="top" wrapText="1"/>
    </xf>
    <xf numFmtId="49" fontId="29" fillId="0" borderId="0" xfId="2" applyNumberFormat="1" applyFont="1"/>
    <xf numFmtId="4" fontId="29" fillId="0" borderId="0" xfId="1" applyNumberFormat="1" applyFont="1" applyFill="1" applyBorder="1" applyAlignment="1">
      <alignment horizontal="left"/>
    </xf>
    <xf numFmtId="1" fontId="29" fillId="0" borderId="0" xfId="2" applyNumberFormat="1" applyFont="1" applyAlignment="1">
      <alignment horizontal="left"/>
    </xf>
    <xf numFmtId="4" fontId="29" fillId="0" borderId="0" xfId="2" quotePrefix="1" applyNumberFormat="1" applyFont="1"/>
    <xf numFmtId="0" fontId="30" fillId="0" borderId="0" xfId="2" quotePrefix="1" applyFont="1"/>
    <xf numFmtId="2" fontId="30" fillId="0" borderId="0" xfId="2" quotePrefix="1" applyNumberFormat="1" applyFont="1"/>
    <xf numFmtId="2" fontId="30" fillId="0" borderId="0" xfId="2" applyNumberFormat="1" applyFont="1" applyAlignment="1">
      <alignment horizontal="right"/>
    </xf>
    <xf numFmtId="167" fontId="30" fillId="0" borderId="0" xfId="2" applyNumberFormat="1" applyFont="1"/>
    <xf numFmtId="4" fontId="29" fillId="0" borderId="0" xfId="1" applyNumberFormat="1" applyFont="1" applyFill="1" applyAlignment="1">
      <alignment horizontal="center"/>
    </xf>
    <xf numFmtId="3" fontId="29" fillId="0" borderId="0" xfId="1" applyNumberFormat="1" applyFont="1" applyFill="1" applyAlignment="1">
      <alignment horizontal="left"/>
    </xf>
    <xf numFmtId="0" fontId="29" fillId="0" borderId="0" xfId="2" quotePrefix="1" applyFont="1"/>
    <xf numFmtId="3" fontId="29" fillId="0" borderId="2" xfId="2" applyNumberFormat="1" applyFont="1" applyBorder="1"/>
    <xf numFmtId="0" fontId="28" fillId="0" borderId="0" xfId="2" quotePrefix="1" applyFont="1" applyAlignment="1">
      <alignment horizontal="left" vertical="top" wrapText="1"/>
    </xf>
    <xf numFmtId="0" fontId="26" fillId="0" borderId="0" xfId="2" quotePrefix="1" applyFont="1" applyAlignment="1">
      <alignment horizontal="left" vertical="center" wrapText="1"/>
    </xf>
    <xf numFmtId="0" fontId="26" fillId="0" borderId="0" xfId="2" quotePrefix="1" applyFont="1" applyAlignment="1">
      <alignment vertical="center" wrapText="1"/>
    </xf>
    <xf numFmtId="0" fontId="26" fillId="0" borderId="0" xfId="2" quotePrefix="1" applyFont="1" applyAlignment="1">
      <alignment vertical="center"/>
    </xf>
    <xf numFmtId="2" fontId="26" fillId="0" borderId="0" xfId="2" quotePrefix="1" applyNumberFormat="1" applyFont="1" applyAlignment="1">
      <alignment vertical="center"/>
    </xf>
    <xf numFmtId="167" fontId="26" fillId="0" borderId="0" xfId="2" applyNumberFormat="1" applyFont="1" applyAlignment="1">
      <alignment vertical="center"/>
    </xf>
    <xf numFmtId="4" fontId="22" fillId="0" borderId="5" xfId="1" applyNumberFormat="1" applyFont="1" applyFill="1" applyBorder="1" applyAlignment="1">
      <alignment vertical="center"/>
    </xf>
    <xf numFmtId="4" fontId="20" fillId="0" borderId="5" xfId="1" applyNumberFormat="1" applyFont="1" applyFill="1" applyBorder="1" applyAlignment="1">
      <alignment vertical="center"/>
    </xf>
    <xf numFmtId="1" fontId="20" fillId="0" borderId="5" xfId="2" applyNumberFormat="1" applyFont="1" applyBorder="1" applyAlignment="1">
      <alignment vertical="center"/>
    </xf>
    <xf numFmtId="4" fontId="20" fillId="0" borderId="5" xfId="2" applyNumberFormat="1" applyFont="1" applyBorder="1" applyAlignment="1">
      <alignment vertical="center"/>
    </xf>
    <xf numFmtId="0" fontId="18" fillId="0" borderId="5" xfId="2" quotePrefix="1" applyBorder="1" applyAlignment="1">
      <alignment vertical="center"/>
    </xf>
    <xf numFmtId="2" fontId="18" fillId="0" borderId="5" xfId="2" quotePrefix="1" applyNumberFormat="1" applyBorder="1" applyAlignment="1">
      <alignment vertical="center"/>
    </xf>
    <xf numFmtId="2" fontId="18" fillId="0" borderId="5" xfId="2" applyNumberFormat="1" applyBorder="1" applyAlignment="1">
      <alignment horizontal="right" vertical="center"/>
    </xf>
    <xf numFmtId="167" fontId="26" fillId="0" borderId="5" xfId="2" applyNumberFormat="1" applyFont="1" applyBorder="1" applyAlignment="1">
      <alignment vertical="center"/>
    </xf>
    <xf numFmtId="4" fontId="20" fillId="0" borderId="0" xfId="1" applyNumberFormat="1" applyFont="1" applyFill="1" applyBorder="1"/>
    <xf numFmtId="0" fontId="28" fillId="0" borderId="0" xfId="2" quotePrefix="1" applyFont="1" applyAlignment="1">
      <alignment horizontal="left" vertical="top"/>
    </xf>
    <xf numFmtId="0" fontId="28" fillId="0" borderId="2" xfId="2" quotePrefix="1" applyFont="1" applyBorder="1" applyAlignment="1">
      <alignment horizontal="left" vertical="top" wrapText="1"/>
    </xf>
    <xf numFmtId="2" fontId="27" fillId="0" borderId="0" xfId="2" applyNumberFormat="1" applyFont="1" applyAlignment="1">
      <alignment vertical="top"/>
    </xf>
    <xf numFmtId="0" fontId="33" fillId="0" borderId="0" xfId="2" applyFont="1"/>
    <xf numFmtId="4" fontId="25" fillId="0" borderId="0" xfId="1" applyNumberFormat="1" applyFont="1" applyFill="1"/>
    <xf numFmtId="4" fontId="29" fillId="0" borderId="0" xfId="1" applyNumberFormat="1" applyFont="1" applyFill="1" applyBorder="1"/>
    <xf numFmtId="1" fontId="29" fillId="0" borderId="0" xfId="2" applyNumberFormat="1" applyFont="1"/>
    <xf numFmtId="4" fontId="29" fillId="0" borderId="0" xfId="1" quotePrefix="1" applyNumberFormat="1" applyFont="1" applyFill="1" applyBorder="1" applyAlignment="1">
      <alignment horizontal="left"/>
    </xf>
    <xf numFmtId="4" fontId="29" fillId="0" borderId="0" xfId="1" applyNumberFormat="1" applyFont="1" applyFill="1" applyBorder="1" applyAlignment="1">
      <alignment horizontal="right"/>
    </xf>
    <xf numFmtId="4" fontId="29" fillId="0" borderId="8" xfId="1" applyNumberFormat="1" applyFont="1" applyFill="1" applyBorder="1" applyAlignment="1">
      <alignment horizontal="right"/>
    </xf>
    <xf numFmtId="0" fontId="26" fillId="0" borderId="0" xfId="2" quotePrefix="1" applyFont="1" applyAlignment="1">
      <alignment horizontal="left" vertical="top" wrapText="1"/>
    </xf>
    <xf numFmtId="2" fontId="34" fillId="0" borderId="0" xfId="2" applyNumberFormat="1" applyFont="1"/>
    <xf numFmtId="0" fontId="28" fillId="0" borderId="2" xfId="2" quotePrefix="1" applyFont="1" applyBorder="1" applyAlignment="1">
      <alignment vertical="top" wrapText="1"/>
    </xf>
    <xf numFmtId="168" fontId="28" fillId="0" borderId="2" xfId="2" quotePrefix="1" applyNumberFormat="1" applyFont="1" applyBorder="1" applyAlignment="1">
      <alignment vertical="top" wrapText="1"/>
    </xf>
    <xf numFmtId="0" fontId="28" fillId="0" borderId="0" xfId="2" quotePrefix="1" applyFont="1" applyAlignment="1">
      <alignment vertical="top"/>
    </xf>
    <xf numFmtId="0" fontId="29" fillId="0" borderId="2" xfId="2" applyFont="1" applyBorder="1"/>
    <xf numFmtId="0" fontId="21" fillId="0" borderId="0" xfId="2" applyFont="1" applyAlignment="1">
      <alignment vertical="top"/>
    </xf>
    <xf numFmtId="4" fontId="29" fillId="0" borderId="2" xfId="2" applyNumberFormat="1" applyFont="1" applyBorder="1"/>
    <xf numFmtId="0" fontId="35" fillId="0" borderId="0" xfId="2" applyFont="1"/>
    <xf numFmtId="4" fontId="28" fillId="0" borderId="2" xfId="2" quotePrefix="1" applyNumberFormat="1" applyFont="1" applyBorder="1" applyAlignment="1">
      <alignment vertical="top" wrapText="1"/>
    </xf>
    <xf numFmtId="4" fontId="28" fillId="0" borderId="0" xfId="2" quotePrefix="1" applyNumberFormat="1" applyFont="1" applyAlignment="1">
      <alignment vertical="top" wrapText="1"/>
    </xf>
    <xf numFmtId="2" fontId="36" fillId="0" borderId="0" xfId="2" applyNumberFormat="1" applyFont="1" applyAlignment="1">
      <alignment horizontal="center"/>
    </xf>
    <xf numFmtId="4" fontId="22" fillId="0" borderId="0" xfId="1" applyNumberFormat="1" applyFont="1" applyFill="1" applyBorder="1" applyAlignment="1">
      <alignment vertical="center"/>
    </xf>
    <xf numFmtId="4" fontId="20" fillId="0" borderId="0" xfId="1" applyNumberFormat="1" applyFont="1" applyFill="1" applyBorder="1" applyAlignment="1">
      <alignment vertical="center"/>
    </xf>
    <xf numFmtId="4" fontId="26" fillId="0" borderId="0" xfId="2" applyNumberFormat="1" applyFont="1" applyAlignment="1">
      <alignment horizontal="right" vertical="center"/>
    </xf>
    <xf numFmtId="0" fontId="28" fillId="0" borderId="13" xfId="2" quotePrefix="1" applyFont="1" applyBorder="1" applyAlignment="1">
      <alignment vertical="top" wrapText="1"/>
    </xf>
    <xf numFmtId="0" fontId="28" fillId="0" borderId="13" xfId="2" applyFont="1" applyBorder="1" applyAlignment="1">
      <alignment vertical="top" wrapText="1"/>
    </xf>
    <xf numFmtId="0" fontId="26" fillId="0" borderId="13" xfId="2" applyFont="1" applyBorder="1" applyAlignment="1">
      <alignment vertical="top" wrapText="1"/>
    </xf>
    <xf numFmtId="0" fontId="26" fillId="0" borderId="13" xfId="2" quotePrefix="1" applyFont="1" applyBorder="1" applyAlignment="1">
      <alignment horizontal="left" vertical="center"/>
    </xf>
    <xf numFmtId="2" fontId="26" fillId="0" borderId="13" xfId="2" quotePrefix="1" applyNumberFormat="1" applyFont="1" applyBorder="1" applyAlignment="1">
      <alignment horizontal="right" vertical="center"/>
    </xf>
    <xf numFmtId="2" fontId="26" fillId="0" borderId="13" xfId="2" applyNumberFormat="1" applyFont="1" applyBorder="1" applyAlignment="1">
      <alignment horizontal="right" vertical="center"/>
    </xf>
    <xf numFmtId="167" fontId="26" fillId="0" borderId="13" xfId="2" applyNumberFormat="1" applyFont="1" applyBorder="1" applyAlignment="1">
      <alignment horizontal="right" vertical="center"/>
    </xf>
    <xf numFmtId="4" fontId="22" fillId="0" borderId="13" xfId="1" applyNumberFormat="1" applyFont="1" applyFill="1" applyBorder="1" applyAlignment="1">
      <alignment vertical="center"/>
    </xf>
    <xf numFmtId="4" fontId="20" fillId="0" borderId="13" xfId="1" applyNumberFormat="1" applyFont="1" applyFill="1" applyBorder="1" applyAlignment="1">
      <alignment vertical="center"/>
    </xf>
    <xf numFmtId="1" fontId="20" fillId="0" borderId="13" xfId="2" applyNumberFormat="1" applyFont="1" applyBorder="1" applyAlignment="1">
      <alignment vertical="center"/>
    </xf>
    <xf numFmtId="4" fontId="20" fillId="0" borderId="13" xfId="2" applyNumberFormat="1" applyFont="1" applyBorder="1" applyAlignment="1">
      <alignment vertical="center"/>
    </xf>
    <xf numFmtId="0" fontId="18" fillId="0" borderId="13" xfId="2" quotePrefix="1" applyBorder="1" applyAlignment="1">
      <alignment vertical="center"/>
    </xf>
    <xf numFmtId="2" fontId="18" fillId="0" borderId="13" xfId="2" quotePrefix="1" applyNumberFormat="1" applyBorder="1" applyAlignment="1">
      <alignment vertical="center"/>
    </xf>
    <xf numFmtId="2" fontId="18" fillId="0" borderId="13" xfId="2" applyNumberFormat="1" applyBorder="1" applyAlignment="1">
      <alignment horizontal="right" vertical="center"/>
    </xf>
    <xf numFmtId="167" fontId="26" fillId="0" borderId="13" xfId="2" applyNumberFormat="1" applyFont="1" applyBorder="1" applyAlignment="1">
      <alignment vertical="center"/>
    </xf>
    <xf numFmtId="4" fontId="37" fillId="0" borderId="0" xfId="1" applyNumberFormat="1" applyFont="1" applyFill="1" applyBorder="1" applyAlignment="1">
      <alignment vertical="center"/>
    </xf>
    <xf numFmtId="167" fontId="38" fillId="0" borderId="0" xfId="2" applyNumberFormat="1" applyFont="1" applyAlignment="1">
      <alignment vertical="center"/>
    </xf>
    <xf numFmtId="4" fontId="37" fillId="0" borderId="13" xfId="1" applyNumberFormat="1" applyFont="1" applyFill="1" applyBorder="1" applyAlignment="1">
      <alignment vertical="center"/>
    </xf>
    <xf numFmtId="0" fontId="18" fillId="0" borderId="0" xfId="2"/>
    <xf numFmtId="2" fontId="18" fillId="0" borderId="0" xfId="2" applyNumberFormat="1"/>
    <xf numFmtId="2" fontId="18" fillId="0" borderId="0" xfId="2" applyNumberFormat="1" applyAlignment="1">
      <alignment vertical="center"/>
    </xf>
    <xf numFmtId="49" fontId="21" fillId="6" borderId="0" xfId="2" applyNumberFormat="1" applyFont="1" applyFill="1"/>
    <xf numFmtId="2" fontId="24" fillId="6" borderId="0" xfId="2" applyNumberFormat="1" applyFont="1" applyFill="1"/>
    <xf numFmtId="49" fontId="21" fillId="2" borderId="0" xfId="2" applyNumberFormat="1" applyFont="1" applyFill="1"/>
    <xf numFmtId="2" fontId="18" fillId="2" borderId="0" xfId="2" applyNumberFormat="1" applyFill="1"/>
    <xf numFmtId="0" fontId="28" fillId="0" borderId="8" xfId="2" applyFont="1" applyBorder="1" applyAlignment="1">
      <alignment vertical="top" wrapText="1"/>
    </xf>
    <xf numFmtId="2" fontId="26" fillId="0" borderId="0" xfId="2" applyNumberFormat="1" applyFont="1"/>
    <xf numFmtId="2" fontId="18" fillId="0" borderId="5" xfId="2" applyNumberFormat="1" applyBorder="1" applyAlignment="1">
      <alignment vertical="center"/>
    </xf>
    <xf numFmtId="0" fontId="30" fillId="0" borderId="8" xfId="2" applyFont="1" applyBorder="1" applyAlignment="1">
      <alignment vertical="top" wrapText="1"/>
    </xf>
    <xf numFmtId="0" fontId="30" fillId="0" borderId="0" xfId="2" quotePrefix="1" applyFont="1" applyAlignment="1">
      <alignment horizontal="left" vertical="top" wrapText="1"/>
    </xf>
    <xf numFmtId="2" fontId="30" fillId="0" borderId="0" xfId="2" applyNumberFormat="1" applyFont="1" applyAlignment="1">
      <alignment vertical="top" wrapText="1"/>
    </xf>
    <xf numFmtId="2" fontId="30" fillId="0" borderId="8" xfId="2" applyNumberFormat="1" applyFont="1" applyBorder="1" applyAlignment="1">
      <alignment vertical="top" wrapText="1"/>
    </xf>
    <xf numFmtId="0" fontId="30" fillId="0" borderId="0" xfId="2" applyFont="1"/>
    <xf numFmtId="2" fontId="30" fillId="0" borderId="0" xfId="2" applyNumberFormat="1" applyFont="1"/>
    <xf numFmtId="0" fontId="28" fillId="0" borderId="8" xfId="2" quotePrefix="1" applyFont="1" applyBorder="1" applyAlignment="1">
      <alignment vertical="top" wrapText="1"/>
    </xf>
    <xf numFmtId="0" fontId="39" fillId="0" borderId="0" xfId="2" quotePrefix="1" applyFont="1" applyAlignment="1">
      <alignment vertical="top" wrapText="1"/>
    </xf>
    <xf numFmtId="167" fontId="29" fillId="0" borderId="0" xfId="2" applyNumberFormat="1" applyFont="1"/>
    <xf numFmtId="4" fontId="29" fillId="0" borderId="8" xfId="2" applyNumberFormat="1" applyFont="1" applyBorder="1"/>
    <xf numFmtId="4" fontId="29" fillId="0" borderId="0" xfId="1" applyNumberFormat="1" applyFont="1" applyBorder="1"/>
    <xf numFmtId="4" fontId="40" fillId="0" borderId="0" xfId="1" applyNumberFormat="1" applyFont="1" applyFill="1" applyBorder="1"/>
    <xf numFmtId="0" fontId="28" fillId="0" borderId="8" xfId="2" quotePrefix="1" applyFont="1" applyBorder="1" applyAlignment="1">
      <alignment horizontal="left" vertical="top" wrapText="1"/>
    </xf>
    <xf numFmtId="167" fontId="26" fillId="0" borderId="0" xfId="2" applyNumberFormat="1" applyFont="1" applyAlignment="1">
      <alignment horizontal="center" vertical="center"/>
    </xf>
    <xf numFmtId="0" fontId="28" fillId="0" borderId="0" xfId="2" quotePrefix="1" applyFont="1" applyAlignment="1">
      <alignment horizontal="left" vertical="center" wrapText="1"/>
    </xf>
    <xf numFmtId="2" fontId="18" fillId="0" borderId="13" xfId="2" applyNumberFormat="1" applyBorder="1" applyAlignment="1">
      <alignment vertical="center"/>
    </xf>
    <xf numFmtId="0" fontId="41" fillId="8" borderId="9" xfId="2" applyFont="1" applyFill="1" applyBorder="1" applyAlignment="1">
      <alignment horizontal="right" vertical="top"/>
    </xf>
    <xf numFmtId="0" fontId="41" fillId="8" borderId="9" xfId="2" applyFont="1" applyFill="1" applyBorder="1" applyAlignment="1">
      <alignment wrapText="1"/>
    </xf>
    <xf numFmtId="0" fontId="41" fillId="8" borderId="9" xfId="2" applyFont="1" applyFill="1" applyBorder="1"/>
    <xf numFmtId="0" fontId="41" fillId="8" borderId="9" xfId="2" applyFont="1" applyFill="1" applyBorder="1" applyAlignment="1">
      <alignment horizontal="center"/>
    </xf>
    <xf numFmtId="0" fontId="41" fillId="0" borderId="0" xfId="2" applyFont="1"/>
    <xf numFmtId="44" fontId="41" fillId="0" borderId="0" xfId="2" applyNumberFormat="1" applyFont="1"/>
    <xf numFmtId="0" fontId="41" fillId="0" borderId="0" xfId="2" applyFont="1" applyAlignment="1">
      <alignment wrapText="1"/>
    </xf>
    <xf numFmtId="0" fontId="41" fillId="0" borderId="0" xfId="2" applyFont="1" applyAlignment="1">
      <alignment horizontal="right" vertical="top"/>
    </xf>
    <xf numFmtId="0" fontId="41" fillId="0" borderId="0" xfId="2" applyFont="1" applyAlignment="1">
      <alignment vertical="top" wrapText="1"/>
    </xf>
    <xf numFmtId="0" fontId="41" fillId="0" borderId="0" xfId="2" applyFont="1" applyAlignment="1">
      <alignment horizontal="center"/>
    </xf>
    <xf numFmtId="0" fontId="42" fillId="0" borderId="0" xfId="2" applyFont="1" applyAlignment="1">
      <alignment horizontal="right" vertical="top"/>
    </xf>
    <xf numFmtId="0" fontId="42" fillId="0" borderId="0" xfId="2" applyFont="1" applyAlignment="1">
      <alignment vertical="top" wrapText="1"/>
    </xf>
    <xf numFmtId="0" fontId="42" fillId="0" borderId="0" xfId="2" applyFont="1"/>
    <xf numFmtId="0" fontId="42" fillId="0" borderId="0" xfId="2" applyFont="1" applyAlignment="1">
      <alignment wrapText="1"/>
    </xf>
    <xf numFmtId="0" fontId="43" fillId="0" borderId="0" xfId="2" applyFont="1"/>
    <xf numFmtId="0" fontId="44" fillId="0" borderId="0" xfId="2" applyFont="1" applyAlignment="1">
      <alignment horizontal="right" vertical="top"/>
    </xf>
    <xf numFmtId="0" fontId="45" fillId="0" borderId="0" xfId="2" applyFont="1" applyAlignment="1">
      <alignment vertical="top" wrapText="1"/>
    </xf>
    <xf numFmtId="0" fontId="44" fillId="0" borderId="0" xfId="2" applyFont="1"/>
    <xf numFmtId="0" fontId="44" fillId="0" borderId="0" xfId="2" applyFont="1" applyAlignment="1">
      <alignment wrapText="1"/>
    </xf>
    <xf numFmtId="0" fontId="46" fillId="0" borderId="9" xfId="2" applyFont="1" applyBorder="1"/>
    <xf numFmtId="0" fontId="46" fillId="0" borderId="9" xfId="2" applyFont="1" applyBorder="1" applyAlignment="1">
      <alignment wrapText="1"/>
    </xf>
    <xf numFmtId="44" fontId="46" fillId="0" borderId="9" xfId="2" applyNumberFormat="1" applyFont="1" applyBorder="1"/>
    <xf numFmtId="0" fontId="46" fillId="0" borderId="0" xfId="2" applyFont="1"/>
    <xf numFmtId="0" fontId="47" fillId="0" borderId="0" xfId="2" applyFont="1"/>
    <xf numFmtId="44" fontId="42" fillId="0" borderId="0" xfId="2" applyNumberFormat="1" applyFont="1"/>
    <xf numFmtId="0" fontId="47" fillId="0" borderId="0" xfId="2" applyFont="1" applyAlignment="1">
      <alignment wrapText="1"/>
    </xf>
    <xf numFmtId="0" fontId="48" fillId="0" borderId="0" xfId="2" applyFont="1"/>
    <xf numFmtId="0" fontId="46" fillId="0" borderId="9" xfId="2" applyFont="1" applyBorder="1" applyAlignment="1">
      <alignment horizontal="left" wrapText="1"/>
    </xf>
    <xf numFmtId="0" fontId="50" fillId="0" borderId="0" xfId="2" applyFont="1"/>
    <xf numFmtId="0" fontId="46" fillId="0" borderId="9" xfId="2" applyFont="1" applyBorder="1" applyAlignment="1">
      <alignment vertical="top" wrapText="1"/>
    </xf>
    <xf numFmtId="0" fontId="51" fillId="0" borderId="0" xfId="2" applyFont="1"/>
    <xf numFmtId="0" fontId="41" fillId="0" borderId="0" xfId="3" applyFont="1" applyAlignment="1">
      <alignment horizontal="right" vertical="top"/>
    </xf>
    <xf numFmtId="0" fontId="41" fillId="0" borderId="0" xfId="3" applyFont="1" applyAlignment="1">
      <alignment horizontal="center" vertical="center" wrapText="1"/>
    </xf>
    <xf numFmtId="0" fontId="41" fillId="0" borderId="0" xfId="3" applyFont="1" applyAlignment="1">
      <alignment horizontal="center" vertical="center"/>
    </xf>
    <xf numFmtId="2" fontId="41" fillId="0" borderId="0" xfId="3" applyNumberFormat="1" applyFont="1" applyAlignment="1">
      <alignment horizontal="center" vertical="center"/>
    </xf>
    <xf numFmtId="0" fontId="46" fillId="0" borderId="9" xfId="3" applyFont="1" applyBorder="1"/>
    <xf numFmtId="0" fontId="46" fillId="0" borderId="9" xfId="3" applyFont="1" applyBorder="1" applyAlignment="1">
      <alignment wrapText="1"/>
    </xf>
    <xf numFmtId="1" fontId="46" fillId="0" borderId="9" xfId="3" applyNumberFormat="1" applyFont="1" applyBorder="1"/>
    <xf numFmtId="44" fontId="46" fillId="0" borderId="9" xfId="3" applyNumberFormat="1" applyFont="1" applyBorder="1"/>
    <xf numFmtId="0" fontId="52" fillId="0" borderId="0" xfId="2" applyFont="1"/>
    <xf numFmtId="0" fontId="47" fillId="0" borderId="0" xfId="3" applyFont="1"/>
    <xf numFmtId="0" fontId="46" fillId="0" borderId="0" xfId="3" applyFont="1"/>
    <xf numFmtId="1" fontId="46" fillId="0" borderId="0" xfId="3" applyNumberFormat="1" applyFont="1"/>
    <xf numFmtId="44" fontId="46" fillId="0" borderId="0" xfId="3" applyNumberFormat="1" applyFont="1"/>
    <xf numFmtId="0" fontId="46" fillId="0" borderId="0" xfId="3" applyFont="1" applyAlignment="1">
      <alignment wrapText="1"/>
    </xf>
    <xf numFmtId="0" fontId="53" fillId="0" borderId="0" xfId="2" applyFont="1"/>
    <xf numFmtId="0" fontId="54" fillId="0" borderId="0" xfId="2" applyFont="1"/>
    <xf numFmtId="0" fontId="56" fillId="6" borderId="9" xfId="4" applyFont="1" applyFill="1" applyBorder="1" applyAlignment="1">
      <alignment horizontal="center" wrapText="1"/>
    </xf>
    <xf numFmtId="49" fontId="56" fillId="6" borderId="9" xfId="4" applyNumberFormat="1" applyFont="1" applyFill="1" applyBorder="1" applyAlignment="1">
      <alignment horizontal="center"/>
    </xf>
    <xf numFmtId="2" fontId="56" fillId="0" borderId="9" xfId="4" applyNumberFormat="1" applyFont="1" applyBorder="1" applyAlignment="1">
      <alignment horizontal="left"/>
    </xf>
    <xf numFmtId="2" fontId="56" fillId="0" borderId="9" xfId="4" applyNumberFormat="1" applyFont="1" applyBorder="1" applyAlignment="1">
      <alignment horizontal="left" wrapText="1"/>
    </xf>
    <xf numFmtId="0" fontId="57" fillId="0" borderId="0" xfId="4" applyFont="1"/>
    <xf numFmtId="49" fontId="58" fillId="0" borderId="5" xfId="4" applyNumberFormat="1" applyFont="1" applyBorder="1" applyAlignment="1">
      <alignment horizontal="left"/>
    </xf>
    <xf numFmtId="0" fontId="59" fillId="0" borderId="0" xfId="4" applyFont="1" applyAlignment="1">
      <alignment horizontal="left" wrapText="1"/>
    </xf>
    <xf numFmtId="49" fontId="59" fillId="0" borderId="0" xfId="4" applyNumberFormat="1" applyFont="1" applyAlignment="1">
      <alignment horizontal="left"/>
    </xf>
    <xf numFmtId="2" fontId="59" fillId="0" borderId="0" xfId="4" applyNumberFormat="1" applyFont="1" applyAlignment="1">
      <alignment horizontal="right"/>
    </xf>
    <xf numFmtId="167" fontId="59" fillId="0" borderId="0" xfId="4" applyNumberFormat="1" applyFont="1"/>
    <xf numFmtId="49" fontId="60" fillId="0" borderId="4" xfId="4" applyNumberFormat="1" applyFont="1" applyBorder="1" applyAlignment="1">
      <alignment horizontal="left"/>
    </xf>
    <xf numFmtId="0" fontId="60" fillId="0" borderId="5" xfId="4" applyFont="1" applyBorder="1" applyAlignment="1">
      <alignment horizontal="left" wrapText="1"/>
    </xf>
    <xf numFmtId="49" fontId="60" fillId="0" borderId="5" xfId="4" applyNumberFormat="1" applyFont="1" applyBorder="1" applyAlignment="1">
      <alignment horizontal="left"/>
    </xf>
    <xf numFmtId="2" fontId="60" fillId="0" borderId="5" xfId="4" applyNumberFormat="1" applyFont="1" applyBorder="1" applyAlignment="1">
      <alignment horizontal="right"/>
    </xf>
    <xf numFmtId="167" fontId="60" fillId="0" borderId="6" xfId="4" applyNumberFormat="1" applyFont="1" applyBorder="1"/>
    <xf numFmtId="169" fontId="59" fillId="0" borderId="9" xfId="4" applyNumberFormat="1" applyFont="1" applyBorder="1" applyAlignment="1">
      <alignment horizontal="left"/>
    </xf>
    <xf numFmtId="0" fontId="59" fillId="0" borderId="9" xfId="4" applyFont="1" applyBorder="1" applyAlignment="1">
      <alignment horizontal="left" vertical="center" wrapText="1"/>
    </xf>
    <xf numFmtId="0" fontId="59" fillId="0" borderId="9" xfId="4" applyFont="1" applyBorder="1" applyAlignment="1">
      <alignment horizontal="left" wrapText="1"/>
    </xf>
    <xf numFmtId="49" fontId="59" fillId="0" borderId="9" xfId="4" applyNumberFormat="1" applyFont="1" applyBorder="1" applyAlignment="1">
      <alignment horizontal="left"/>
    </xf>
    <xf numFmtId="2" fontId="59" fillId="0" borderId="9" xfId="4" applyNumberFormat="1" applyFont="1" applyBorder="1" applyAlignment="1">
      <alignment horizontal="right"/>
    </xf>
    <xf numFmtId="167" fontId="59" fillId="0" borderId="9" xfId="4" applyNumberFormat="1" applyFont="1" applyBorder="1"/>
    <xf numFmtId="0" fontId="59" fillId="0" borderId="0" xfId="4" applyFont="1" applyAlignment="1">
      <alignment wrapText="1"/>
    </xf>
    <xf numFmtId="0" fontId="59" fillId="0" borderId="0" xfId="4" applyFont="1"/>
    <xf numFmtId="2" fontId="59" fillId="0" borderId="5" xfId="4" applyNumberFormat="1" applyFont="1" applyBorder="1" applyAlignment="1">
      <alignment horizontal="right"/>
    </xf>
    <xf numFmtId="49" fontId="60" fillId="0" borderId="1" xfId="4" applyNumberFormat="1" applyFont="1" applyBorder="1" applyAlignment="1">
      <alignment horizontal="left"/>
    </xf>
    <xf numFmtId="0" fontId="59" fillId="0" borderId="9" xfId="4" quotePrefix="1" applyFont="1" applyBorder="1" applyAlignment="1">
      <alignment horizontal="left" vertical="center" wrapText="1"/>
    </xf>
    <xf numFmtId="2" fontId="59" fillId="0" borderId="9" xfId="4" applyNumberFormat="1" applyFont="1" applyBorder="1" applyAlignment="1" applyProtection="1">
      <alignment horizontal="right"/>
      <protection locked="0"/>
    </xf>
    <xf numFmtId="0" fontId="60" fillId="0" borderId="5" xfId="4" applyFont="1" applyBorder="1"/>
    <xf numFmtId="0" fontId="60" fillId="0" borderId="5" xfId="4" applyFont="1" applyBorder="1" applyAlignment="1">
      <alignment wrapText="1"/>
    </xf>
    <xf numFmtId="0" fontId="57" fillId="0" borderId="8" xfId="4" applyFont="1" applyBorder="1"/>
    <xf numFmtId="49" fontId="60" fillId="0" borderId="14" xfId="4" applyNumberFormat="1" applyFont="1" applyBorder="1" applyAlignment="1">
      <alignment horizontal="left"/>
    </xf>
    <xf numFmtId="0" fontId="60" fillId="0" borderId="8" xfId="4" applyFont="1" applyBorder="1" applyAlignment="1">
      <alignment horizontal="left" wrapText="1"/>
    </xf>
    <xf numFmtId="49" fontId="60" fillId="0" borderId="8" xfId="4" applyNumberFormat="1" applyFont="1" applyBorder="1" applyAlignment="1">
      <alignment horizontal="left"/>
    </xf>
    <xf numFmtId="2" fontId="60" fillId="0" borderId="8" xfId="4" applyNumberFormat="1" applyFont="1" applyBorder="1" applyAlignment="1">
      <alignment horizontal="right"/>
    </xf>
    <xf numFmtId="167" fontId="63" fillId="0" borderId="15" xfId="4" applyNumberFormat="1" applyFont="1" applyBorder="1"/>
    <xf numFmtId="0" fontId="59" fillId="0" borderId="5" xfId="4" applyFont="1" applyBorder="1" applyAlignment="1">
      <alignment horizontal="left" vertical="center" wrapText="1"/>
    </xf>
    <xf numFmtId="0" fontId="64" fillId="0" borderId="9" xfId="4" applyFont="1" applyBorder="1" applyAlignment="1">
      <alignment horizontal="left" wrapText="1"/>
    </xf>
    <xf numFmtId="49" fontId="59" fillId="0" borderId="5" xfId="4" applyNumberFormat="1" applyFont="1" applyBorder="1" applyAlignment="1">
      <alignment horizontal="left"/>
    </xf>
    <xf numFmtId="0" fontId="59" fillId="0" borderId="5" xfId="4" applyFont="1" applyBorder="1" applyAlignment="1">
      <alignment horizontal="left" wrapText="1"/>
    </xf>
    <xf numFmtId="0" fontId="65" fillId="0" borderId="0" xfId="4" applyFont="1"/>
    <xf numFmtId="1" fontId="59" fillId="0" borderId="9" xfId="4" applyNumberFormat="1" applyFont="1" applyBorder="1" applyAlignment="1">
      <alignment horizontal="right"/>
    </xf>
    <xf numFmtId="169" fontId="59" fillId="0" borderId="9" xfId="4" applyNumberFormat="1" applyFont="1" applyBorder="1" applyAlignment="1">
      <alignment horizontal="center" vertical="center"/>
    </xf>
    <xf numFmtId="0" fontId="59" fillId="0" borderId="5" xfId="4" applyFont="1" applyBorder="1" applyAlignment="1">
      <alignment horizontal="left" vertical="top" wrapText="1"/>
    </xf>
    <xf numFmtId="0" fontId="59" fillId="0" borderId="9" xfId="4" applyFont="1" applyBorder="1" applyAlignment="1">
      <alignment horizontal="left" vertical="top" wrapText="1"/>
    </xf>
    <xf numFmtId="49" fontId="59" fillId="0" borderId="5" xfId="4" applyNumberFormat="1" applyFont="1" applyBorder="1" applyAlignment="1">
      <alignment horizontal="left" vertical="top"/>
    </xf>
    <xf numFmtId="2" fontId="59" fillId="0" borderId="9" xfId="4" applyNumberFormat="1" applyFont="1" applyBorder="1" applyAlignment="1">
      <alignment horizontal="right" vertical="top"/>
    </xf>
    <xf numFmtId="2" fontId="59" fillId="0" borderId="5" xfId="4" applyNumberFormat="1" applyFont="1" applyBorder="1" applyAlignment="1">
      <alignment horizontal="right" vertical="top"/>
    </xf>
    <xf numFmtId="0" fontId="60" fillId="0" borderId="2" xfId="4" applyFont="1" applyBorder="1" applyAlignment="1">
      <alignment horizontal="left" wrapText="1"/>
    </xf>
    <xf numFmtId="49" fontId="60" fillId="0" borderId="2" xfId="4" applyNumberFormat="1" applyFont="1" applyBorder="1" applyAlignment="1">
      <alignment horizontal="left"/>
    </xf>
    <xf numFmtId="2" fontId="60" fillId="0" borderId="2" xfId="4" applyNumberFormat="1" applyFont="1" applyBorder="1" applyAlignment="1">
      <alignment horizontal="right"/>
    </xf>
    <xf numFmtId="167" fontId="60" fillId="0" borderId="3" xfId="4" applyNumberFormat="1" applyFont="1" applyBorder="1"/>
    <xf numFmtId="49" fontId="60" fillId="0" borderId="1" xfId="4" applyNumberFormat="1" applyFont="1" applyBorder="1" applyAlignment="1">
      <alignment vertical="top"/>
    </xf>
    <xf numFmtId="2" fontId="59" fillId="0" borderId="4" xfId="4" applyNumberFormat="1" applyFont="1" applyBorder="1" applyAlignment="1">
      <alignment horizontal="right"/>
    </xf>
    <xf numFmtId="2" fontId="67" fillId="0" borderId="9" xfId="4" applyNumberFormat="1" applyFont="1" applyBorder="1" applyAlignment="1">
      <alignment horizontal="right"/>
    </xf>
    <xf numFmtId="167" fontId="59" fillId="0" borderId="16" xfId="4" applyNumberFormat="1" applyFont="1" applyBorder="1"/>
    <xf numFmtId="0" fontId="59" fillId="0" borderId="5" xfId="4" applyFont="1" applyBorder="1"/>
    <xf numFmtId="0" fontId="59" fillId="0" borderId="5" xfId="4" applyFont="1" applyBorder="1" applyAlignment="1">
      <alignment wrapText="1"/>
    </xf>
    <xf numFmtId="2" fontId="59" fillId="0" borderId="5" xfId="4" applyNumberFormat="1" applyFont="1" applyBorder="1"/>
    <xf numFmtId="167" fontId="63" fillId="0" borderId="3" xfId="4" applyNumberFormat="1" applyFont="1" applyBorder="1"/>
    <xf numFmtId="2" fontId="59" fillId="0" borderId="16" xfId="4" applyNumberFormat="1" applyFont="1" applyBorder="1" applyAlignment="1">
      <alignment horizontal="right"/>
    </xf>
    <xf numFmtId="167" fontId="68" fillId="0" borderId="9" xfId="4" applyNumberFormat="1" applyFont="1" applyBorder="1"/>
    <xf numFmtId="0" fontId="60" fillId="0" borderId="9" xfId="4" applyFont="1" applyBorder="1" applyAlignment="1">
      <alignment horizontal="left" wrapText="1"/>
    </xf>
    <xf numFmtId="0" fontId="57" fillId="0" borderId="0" xfId="4" applyFont="1" applyAlignment="1">
      <alignment wrapText="1"/>
    </xf>
    <xf numFmtId="49" fontId="60" fillId="0" borderId="4" xfId="4" applyNumberFormat="1" applyFont="1" applyBorder="1" applyAlignment="1">
      <alignment horizontal="center" vertical="top"/>
    </xf>
    <xf numFmtId="0" fontId="59" fillId="0" borderId="5" xfId="4" applyFont="1" applyBorder="1" applyAlignment="1">
      <alignment vertical="top" wrapText="1"/>
    </xf>
    <xf numFmtId="0" fontId="59" fillId="0" borderId="16" xfId="4" applyFont="1" applyBorder="1" applyAlignment="1">
      <alignment horizontal="left" wrapText="1"/>
    </xf>
    <xf numFmtId="49" fontId="59" fillId="0" borderId="16" xfId="4" applyNumberFormat="1" applyFont="1" applyBorder="1" applyAlignment="1">
      <alignment horizontal="left"/>
    </xf>
    <xf numFmtId="167" fontId="68" fillId="0" borderId="6" xfId="4" applyNumberFormat="1" applyFont="1" applyBorder="1"/>
    <xf numFmtId="49" fontId="60" fillId="0" borderId="18" xfId="4" applyNumberFormat="1" applyFont="1" applyBorder="1" applyAlignment="1">
      <alignment horizontal="left"/>
    </xf>
    <xf numFmtId="0" fontId="59" fillId="0" borderId="19" xfId="4" applyFont="1" applyBorder="1" applyAlignment="1">
      <alignment horizontal="left" wrapText="1"/>
    </xf>
    <xf numFmtId="49" fontId="59" fillId="0" borderId="19" xfId="4" applyNumberFormat="1" applyFont="1" applyBorder="1" applyAlignment="1">
      <alignment horizontal="left"/>
    </xf>
    <xf numFmtId="2" fontId="59" fillId="0" borderId="19" xfId="4" applyNumberFormat="1" applyFont="1" applyBorder="1" applyAlignment="1">
      <alignment horizontal="right"/>
    </xf>
    <xf numFmtId="167" fontId="59" fillId="0" borderId="20" xfId="4" applyNumberFormat="1" applyFont="1" applyBorder="1"/>
    <xf numFmtId="0" fontId="59" fillId="0" borderId="8" xfId="4" applyFont="1" applyBorder="1" applyAlignment="1">
      <alignment horizontal="left" wrapText="1"/>
    </xf>
    <xf numFmtId="49" fontId="59" fillId="0" borderId="8" xfId="4" applyNumberFormat="1" applyFont="1" applyBorder="1" applyAlignment="1">
      <alignment horizontal="left"/>
    </xf>
    <xf numFmtId="2" fontId="59" fillId="0" borderId="8" xfId="4" applyNumberFormat="1" applyFont="1" applyBorder="1" applyAlignment="1">
      <alignment horizontal="right"/>
    </xf>
    <xf numFmtId="49" fontId="59" fillId="5" borderId="0" xfId="4" applyNumberFormat="1" applyFont="1" applyFill="1" applyAlignment="1">
      <alignment horizontal="left"/>
    </xf>
    <xf numFmtId="0" fontId="59" fillId="5" borderId="0" xfId="4" applyFont="1" applyFill="1" applyAlignment="1">
      <alignment horizontal="left" wrapText="1"/>
    </xf>
    <xf numFmtId="167" fontId="59" fillId="5" borderId="0" xfId="4" applyNumberFormat="1" applyFont="1" applyFill="1"/>
    <xf numFmtId="49" fontId="69" fillId="9" borderId="21" xfId="0" applyNumberFormat="1" applyFont="1" applyFill="1" applyBorder="1" applyAlignment="1">
      <alignment horizontal="center" vertical="center" shrinkToFit="1"/>
    </xf>
    <xf numFmtId="49" fontId="71" fillId="0" borderId="9" xfId="0" applyNumberFormat="1" applyFont="1" applyBorder="1" applyAlignment="1">
      <alignment horizontal="center" vertical="center" shrinkToFit="1"/>
    </xf>
    <xf numFmtId="49" fontId="71" fillId="0" borderId="9" xfId="0" applyNumberFormat="1" applyFont="1" applyBorder="1" applyAlignment="1">
      <alignment horizontal="left" vertical="center" wrapText="1"/>
    </xf>
    <xf numFmtId="4" fontId="71" fillId="0" borderId="9" xfId="0" applyNumberFormat="1" applyFont="1" applyBorder="1" applyAlignment="1">
      <alignment horizontal="center" vertical="center" shrinkToFit="1"/>
    </xf>
    <xf numFmtId="49" fontId="72" fillId="0" borderId="9" xfId="0" applyNumberFormat="1" applyFont="1" applyBorder="1" applyAlignment="1">
      <alignment horizontal="center" vertical="center" wrapText="1"/>
    </xf>
    <xf numFmtId="49" fontId="72" fillId="0" borderId="24" xfId="0" applyNumberFormat="1" applyFont="1" applyBorder="1" applyAlignment="1">
      <alignment horizontal="left" vertical="top" wrapText="1"/>
    </xf>
    <xf numFmtId="0" fontId="71" fillId="0" borderId="9" xfId="0" applyFont="1" applyBorder="1" applyAlignment="1">
      <alignment horizontal="center" vertical="center" wrapText="1"/>
    </xf>
    <xf numFmtId="4" fontId="72" fillId="0" borderId="9" xfId="0" applyNumberFormat="1" applyFont="1" applyBorder="1" applyAlignment="1">
      <alignment horizontal="center" vertical="center" wrapText="1" shrinkToFit="1"/>
    </xf>
    <xf numFmtId="49" fontId="72" fillId="0" borderId="4" xfId="0" applyNumberFormat="1" applyFont="1" applyBorder="1" applyAlignment="1">
      <alignment horizontal="center" vertical="center" wrapText="1"/>
    </xf>
    <xf numFmtId="49" fontId="72" fillId="0" borderId="9" xfId="0" applyNumberFormat="1" applyFont="1" applyBorder="1" applyAlignment="1">
      <alignment horizontal="left" vertical="top" wrapText="1"/>
    </xf>
    <xf numFmtId="0" fontId="71" fillId="0" borderId="5" xfId="0" applyFont="1" applyBorder="1" applyAlignment="1">
      <alignment horizontal="center" vertical="center" wrapText="1"/>
    </xf>
    <xf numFmtId="4" fontId="72" fillId="0" borderId="6" xfId="0" applyNumberFormat="1" applyFont="1" applyBorder="1" applyAlignment="1">
      <alignment horizontal="center" vertical="center" wrapText="1" shrinkToFit="1"/>
    </xf>
    <xf numFmtId="49" fontId="72" fillId="0" borderId="16" xfId="0" applyNumberFormat="1" applyFont="1" applyBorder="1" applyAlignment="1">
      <alignment horizontal="center" vertical="center" wrapText="1"/>
    </xf>
    <xf numFmtId="49" fontId="72" fillId="0" borderId="17" xfId="0" applyNumberFormat="1" applyFont="1" applyBorder="1" applyAlignment="1">
      <alignment horizontal="center" vertical="center" wrapText="1"/>
    </xf>
    <xf numFmtId="2" fontId="74" fillId="0" borderId="7" xfId="0" applyNumberFormat="1" applyFont="1" applyBorder="1" applyAlignment="1">
      <alignment horizontal="center" vertical="center"/>
    </xf>
    <xf numFmtId="4" fontId="75" fillId="0" borderId="7" xfId="0" applyNumberFormat="1" applyFont="1" applyBorder="1" applyAlignment="1">
      <alignment horizontal="center" vertical="center" shrinkToFit="1"/>
    </xf>
    <xf numFmtId="4" fontId="75" fillId="0" borderId="29" xfId="0" applyNumberFormat="1" applyFont="1" applyBorder="1" applyAlignment="1">
      <alignment horizontal="center" vertical="center" shrinkToFit="1"/>
    </xf>
    <xf numFmtId="44" fontId="50" fillId="0" borderId="0" xfId="2" applyNumberFormat="1" applyFont="1"/>
    <xf numFmtId="0" fontId="59" fillId="0" borderId="9" xfId="4" applyFont="1" applyBorder="1" applyAlignment="1">
      <alignment horizontal="left" wrapText="1"/>
    </xf>
    <xf numFmtId="0" fontId="59" fillId="0" borderId="2" xfId="4" applyFont="1" applyBorder="1" applyAlignment="1">
      <alignment horizontal="left" vertical="top" wrapText="1"/>
    </xf>
    <xf numFmtId="0" fontId="59" fillId="0" borderId="5" xfId="4" applyFont="1" applyBorder="1" applyAlignment="1">
      <alignment horizontal="left" vertical="top" wrapText="1"/>
    </xf>
    <xf numFmtId="0" fontId="57" fillId="0" borderId="17" xfId="4" applyFont="1" applyBorder="1" applyAlignment="1">
      <alignment horizontal="center" vertical="center" wrapText="1"/>
    </xf>
    <xf numFmtId="4" fontId="19" fillId="0" borderId="9" xfId="1" quotePrefix="1" applyNumberFormat="1" applyFont="1" applyFill="1" applyBorder="1" applyAlignment="1">
      <alignment horizontal="center" vertical="center"/>
    </xf>
    <xf numFmtId="4" fontId="19" fillId="0" borderId="9" xfId="1" applyNumberFormat="1" applyFont="1" applyFill="1" applyBorder="1" applyAlignment="1">
      <alignment horizontal="center" vertical="center"/>
    </xf>
    <xf numFmtId="4" fontId="19" fillId="0" borderId="9" xfId="1" applyNumberFormat="1" applyFont="1" applyFill="1" applyBorder="1" applyAlignment="1">
      <alignment horizontal="left" vertical="center"/>
    </xf>
    <xf numFmtId="4" fontId="20" fillId="0" borderId="0" xfId="1" applyNumberFormat="1" applyFont="1" applyFill="1" applyBorder="1" applyAlignment="1">
      <alignment horizontal="left" vertical="center" wrapText="1"/>
    </xf>
    <xf numFmtId="49" fontId="25" fillId="7" borderId="0" xfId="2" applyNumberFormat="1" applyFont="1" applyFill="1" applyAlignment="1">
      <alignment horizontal="left" vertical="center" wrapText="1"/>
    </xf>
    <xf numFmtId="49" fontId="25" fillId="7" borderId="0" xfId="2" applyNumberFormat="1" applyFont="1" applyFill="1" applyAlignment="1">
      <alignment horizontal="left" vertical="center"/>
    </xf>
    <xf numFmtId="49" fontId="20" fillId="0" borderId="10" xfId="1" quotePrefix="1" applyNumberFormat="1" applyFont="1" applyFill="1" applyBorder="1" applyAlignment="1">
      <alignment horizontal="left" vertical="center"/>
    </xf>
    <xf numFmtId="49" fontId="20" fillId="0" borderId="11" xfId="1" applyNumberFormat="1" applyFont="1" applyFill="1" applyBorder="1" applyAlignment="1">
      <alignment horizontal="left" vertical="center"/>
    </xf>
    <xf numFmtId="49" fontId="20" fillId="0" borderId="12" xfId="1" applyNumberFormat="1" applyFont="1" applyFill="1" applyBorder="1" applyAlignment="1">
      <alignment horizontal="left" vertical="center"/>
    </xf>
    <xf numFmtId="49" fontId="21" fillId="0" borderId="0" xfId="2" applyNumberFormat="1" applyFont="1" applyAlignment="1">
      <alignment horizontal="left" vertical="center"/>
    </xf>
    <xf numFmtId="0" fontId="26" fillId="0" borderId="0" xfId="2" quotePrefix="1" applyFont="1" applyAlignment="1">
      <alignment vertical="top" wrapText="1"/>
    </xf>
    <xf numFmtId="0" fontId="26" fillId="0" borderId="0" xfId="2" applyFont="1" applyAlignment="1">
      <alignment vertical="top" wrapText="1"/>
    </xf>
    <xf numFmtId="0" fontId="26" fillId="0" borderId="0" xfId="2" quotePrefix="1" applyFont="1" applyAlignment="1">
      <alignment horizontal="left" vertical="center"/>
    </xf>
    <xf numFmtId="2" fontId="26" fillId="0" borderId="0" xfId="2" quotePrefix="1" applyNumberFormat="1" applyFont="1" applyAlignment="1">
      <alignment horizontal="right" vertical="center"/>
    </xf>
    <xf numFmtId="2" fontId="26" fillId="0" borderId="0" xfId="2" applyNumberFormat="1" applyFont="1" applyAlignment="1">
      <alignment horizontal="right" vertical="center"/>
    </xf>
    <xf numFmtId="167" fontId="26" fillId="0" borderId="0" xfId="2" applyNumberFormat="1" applyFont="1" applyAlignment="1">
      <alignment horizontal="right" vertical="center"/>
    </xf>
    <xf numFmtId="0" fontId="28" fillId="0" borderId="0" xfId="2" quotePrefix="1" applyFont="1" applyAlignment="1">
      <alignment vertical="top" wrapText="1"/>
    </xf>
    <xf numFmtId="0" fontId="28" fillId="0" borderId="0" xfId="2" applyFont="1" applyAlignment="1">
      <alignment vertical="top" wrapText="1"/>
    </xf>
    <xf numFmtId="0" fontId="26" fillId="0" borderId="0" xfId="2" quotePrefix="1" applyFont="1" applyAlignment="1">
      <alignment horizontal="left" vertical="center" wrapText="1"/>
    </xf>
    <xf numFmtId="0" fontId="28" fillId="0" borderId="0" xfId="2" quotePrefix="1" applyFont="1" applyAlignment="1">
      <alignment horizontal="left" vertical="top" wrapText="1"/>
    </xf>
    <xf numFmtId="0" fontId="26" fillId="0" borderId="0" xfId="2" quotePrefix="1" applyFont="1" applyAlignment="1">
      <alignment horizontal="left" vertical="top" wrapText="1"/>
    </xf>
    <xf numFmtId="167" fontId="26" fillId="0" borderId="0" xfId="2" applyNumberFormat="1" applyFont="1" applyAlignment="1">
      <alignment horizontal="center" vertical="center"/>
    </xf>
    <xf numFmtId="166" fontId="19" fillId="0" borderId="9" xfId="1" quotePrefix="1" applyNumberFormat="1" applyFont="1" applyFill="1" applyBorder="1" applyAlignment="1">
      <alignment horizontal="center" vertical="center"/>
    </xf>
    <xf numFmtId="166" fontId="19" fillId="0" borderId="9" xfId="1" applyNumberFormat="1" applyFont="1" applyFill="1" applyBorder="1" applyAlignment="1">
      <alignment horizontal="center" vertical="center"/>
    </xf>
    <xf numFmtId="4" fontId="29" fillId="0" borderId="0" xfId="1" applyNumberFormat="1" applyFont="1" applyFill="1" applyAlignment="1">
      <alignment horizontal="center"/>
    </xf>
    <xf numFmtId="0" fontId="42" fillId="0" borderId="0" xfId="2" applyFont="1" applyAlignment="1">
      <alignment vertical="top" wrapText="1"/>
    </xf>
    <xf numFmtId="0" fontId="48" fillId="0" borderId="0" xfId="2" applyFont="1"/>
    <xf numFmtId="49" fontId="70" fillId="9" borderId="22" xfId="0" applyNumberFormat="1" applyFont="1" applyFill="1" applyBorder="1" applyAlignment="1">
      <alignment horizontal="center" vertical="center" wrapText="1"/>
    </xf>
    <xf numFmtId="49" fontId="70" fillId="9" borderId="23" xfId="0" applyNumberFormat="1" applyFont="1" applyFill="1" applyBorder="1" applyAlignment="1">
      <alignment horizontal="center" vertical="center" wrapText="1"/>
    </xf>
    <xf numFmtId="0" fontId="73" fillId="0" borderId="17" xfId="0" applyFont="1" applyBorder="1" applyAlignment="1">
      <alignment horizontal="right" vertical="top"/>
    </xf>
    <xf numFmtId="0" fontId="73" fillId="0" borderId="0" xfId="0" applyFont="1" applyAlignment="1">
      <alignment horizontal="right" vertical="top"/>
    </xf>
    <xf numFmtId="0" fontId="73" fillId="0" borderId="25" xfId="0" applyFont="1" applyBorder="1" applyAlignment="1">
      <alignment horizontal="right" vertical="top"/>
    </xf>
    <xf numFmtId="0" fontId="71" fillId="0" borderId="17" xfId="0" applyFont="1" applyBorder="1" applyAlignment="1">
      <alignment horizontal="right" vertical="center" shrinkToFit="1"/>
    </xf>
    <xf numFmtId="0" fontId="71" fillId="0" borderId="0" xfId="0" applyFont="1" applyAlignment="1">
      <alignment horizontal="right" vertical="center" shrinkToFit="1"/>
    </xf>
    <xf numFmtId="0" fontId="71" fillId="0" borderId="25" xfId="0" applyFont="1" applyBorder="1" applyAlignment="1">
      <alignment horizontal="right" vertical="center" shrinkToFit="1"/>
    </xf>
    <xf numFmtId="0" fontId="73" fillId="0" borderId="17" xfId="0" applyFont="1" applyBorder="1" applyAlignment="1">
      <alignment horizontal="right" vertical="center"/>
    </xf>
    <xf numFmtId="0" fontId="73" fillId="0" borderId="0" xfId="0" applyFont="1" applyAlignment="1">
      <alignment horizontal="right" vertical="center"/>
    </xf>
    <xf numFmtId="0" fontId="73" fillId="0" borderId="25" xfId="0" applyFont="1" applyBorder="1" applyAlignment="1">
      <alignment horizontal="right" vertical="center"/>
    </xf>
    <xf numFmtId="0" fontId="71" fillId="0" borderId="26" xfId="0" applyFont="1" applyBorder="1" applyAlignment="1">
      <alignment horizontal="right" vertical="center" shrinkToFit="1"/>
    </xf>
    <xf numFmtId="0" fontId="71" fillId="0" borderId="27" xfId="0" applyFont="1" applyBorder="1" applyAlignment="1">
      <alignment horizontal="right" vertical="center" shrinkToFit="1"/>
    </xf>
    <xf numFmtId="0" fontId="71" fillId="0" borderId="28" xfId="0" applyFont="1" applyBorder="1" applyAlignment="1">
      <alignment horizontal="right" vertical="center" shrinkToFit="1"/>
    </xf>
  </cellXfs>
  <cellStyles count="5">
    <cellStyle name="Navadno" xfId="0" builtinId="0"/>
    <cellStyle name="Navadno 2" xfId="2" xr:uid="{066DA3C4-6669-4A58-94A4-E36F772D899D}"/>
    <cellStyle name="Navadno 2 2" xfId="4" xr:uid="{08C51CDF-E3BA-4B39-861E-D139E47B11D5}"/>
    <cellStyle name="Navadno 8" xfId="3" xr:uid="{9936E2D0-3DA6-4B59-8890-05A51EEE8A3B}"/>
    <cellStyle name="Vejica 2" xfId="1" xr:uid="{9AD5030C-86E2-4E43-8C7E-6941E5E648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KOMERCIALA\ponudbe\Tehni&#269;no%20varovanje\2004\Splo&#353;na%20ponudba\ponudbe\Tehni&#269;no%20varovanje\2003\ELPOS%20Gre&#353;ovnik%20-%20Poslovno%20skladi&#353;&#269;ni%20prostori%20SL%20Gra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deo (2)"/>
      <sheetName val="Požar"/>
      <sheetName val="Vlom, rop"/>
      <sheetName val="Video"/>
      <sheetName val="Ostalo"/>
      <sheetName val="Vlom_ rop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694AD31-8ABA-4F58-BE00-C70648209DD2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34a0ad15-804f-43ce-a14c-c30ba9f5e2ea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5206-4FC8-4BA2-BB3C-C71DBECB2FFE}">
  <dimension ref="A1:E22"/>
  <sheetViews>
    <sheetView tabSelected="1" view="pageBreakPreview" zoomScale="135" zoomScaleNormal="125" zoomScaleSheetLayoutView="135" workbookViewId="0"/>
  </sheetViews>
  <sheetFormatPr defaultColWidth="9.1796875" defaultRowHeight="13" x14ac:dyDescent="0.3"/>
  <cols>
    <col min="1" max="1" width="4.1796875" style="86" customWidth="1"/>
    <col min="2" max="2" width="41.81640625" style="86" customWidth="1"/>
    <col min="3" max="3" width="18.6328125" style="86" customWidth="1"/>
    <col min="4" max="4" width="9.1796875" style="86"/>
    <col min="5" max="5" width="11.81640625" style="86" bestFit="1" customWidth="1"/>
    <col min="6" max="16384" width="9.1796875" style="86"/>
  </cols>
  <sheetData>
    <row r="1" spans="1:3" x14ac:dyDescent="0.3">
      <c r="A1" s="85" t="s">
        <v>449</v>
      </c>
      <c r="C1" s="87"/>
    </row>
    <row r="2" spans="1:3" x14ac:dyDescent="0.3">
      <c r="C2" s="88" t="s">
        <v>450</v>
      </c>
    </row>
    <row r="3" spans="1:3" x14ac:dyDescent="0.3">
      <c r="A3" s="89" t="s">
        <v>451</v>
      </c>
      <c r="B3" s="90" t="s">
        <v>452</v>
      </c>
      <c r="C3" s="91">
        <f>SUM(C4:C8)</f>
        <v>0</v>
      </c>
    </row>
    <row r="4" spans="1:3" x14ac:dyDescent="0.3">
      <c r="A4" s="92" t="s">
        <v>453</v>
      </c>
      <c r="B4" s="93" t="s">
        <v>454</v>
      </c>
      <c r="C4" s="94">
        <f>'Predračun KOLESARSKA'!F310</f>
        <v>0</v>
      </c>
    </row>
    <row r="5" spans="1:3" x14ac:dyDescent="0.3">
      <c r="A5" s="92" t="s">
        <v>455</v>
      </c>
      <c r="B5" s="93" t="s">
        <v>456</v>
      </c>
      <c r="C5" s="94">
        <f>'POPIS del cesta'!F160</f>
        <v>0</v>
      </c>
    </row>
    <row r="6" spans="1:3" x14ac:dyDescent="0.3">
      <c r="A6" s="92" t="s">
        <v>457</v>
      </c>
      <c r="B6" s="93" t="s">
        <v>458</v>
      </c>
      <c r="C6" s="94">
        <f>'Prepust LC'!S310</f>
        <v>0</v>
      </c>
    </row>
    <row r="7" spans="1:3" x14ac:dyDescent="0.3">
      <c r="A7" s="92" t="s">
        <v>459</v>
      </c>
      <c r="B7" s="93" t="s">
        <v>460</v>
      </c>
      <c r="C7" s="94">
        <f>'Prepust DC'!S270</f>
        <v>0</v>
      </c>
    </row>
    <row r="8" spans="1:3" x14ac:dyDescent="0.3">
      <c r="A8" s="92" t="s">
        <v>461</v>
      </c>
      <c r="B8" s="93" t="s">
        <v>462</v>
      </c>
      <c r="C8" s="94">
        <f>'Oporni zid'!G69</f>
        <v>0</v>
      </c>
    </row>
    <row r="9" spans="1:3" x14ac:dyDescent="0.3">
      <c r="A9" s="92"/>
      <c r="B9" s="93"/>
      <c r="C9" s="54"/>
    </row>
    <row r="10" spans="1:3" x14ac:dyDescent="0.3">
      <c r="A10" s="95" t="s">
        <v>463</v>
      </c>
      <c r="B10" s="96" t="s">
        <v>464</v>
      </c>
      <c r="C10" s="91">
        <f>C11</f>
        <v>0</v>
      </c>
    </row>
    <row r="11" spans="1:3" x14ac:dyDescent="0.3">
      <c r="A11" s="97" t="s">
        <v>465</v>
      </c>
      <c r="B11" s="93" t="s">
        <v>466</v>
      </c>
      <c r="C11" s="94">
        <f>'Načrt CR'!F160</f>
        <v>0</v>
      </c>
    </row>
    <row r="12" spans="1:3" x14ac:dyDescent="0.3">
      <c r="A12" s="92"/>
      <c r="B12" s="93"/>
      <c r="C12" s="54"/>
    </row>
    <row r="13" spans="1:3" x14ac:dyDescent="0.3">
      <c r="A13" s="95" t="s">
        <v>467</v>
      </c>
      <c r="B13" s="96" t="s">
        <v>468</v>
      </c>
      <c r="C13" s="91">
        <f>SUM(C14:C14)</f>
        <v>0</v>
      </c>
    </row>
    <row r="14" spans="1:3" x14ac:dyDescent="0.3">
      <c r="A14" s="97" t="s">
        <v>469</v>
      </c>
      <c r="B14" s="93" t="s">
        <v>470</v>
      </c>
      <c r="C14" s="94">
        <f>'Zapora-PREDRAČUN'!F15</f>
        <v>0</v>
      </c>
    </row>
    <row r="15" spans="1:3" x14ac:dyDescent="0.3">
      <c r="A15" s="98"/>
      <c r="B15" s="93"/>
      <c r="C15" s="54"/>
    </row>
    <row r="16" spans="1:3" x14ac:dyDescent="0.3">
      <c r="A16" s="95" t="s">
        <v>471</v>
      </c>
      <c r="B16" s="96" t="s">
        <v>472</v>
      </c>
      <c r="C16" s="91">
        <f>0.03*(C13+C10+C3)</f>
        <v>0</v>
      </c>
    </row>
    <row r="17" spans="1:5" x14ac:dyDescent="0.3">
      <c r="A17" s="98"/>
      <c r="B17" s="93"/>
      <c r="C17" s="54"/>
    </row>
    <row r="18" spans="1:5" x14ac:dyDescent="0.3">
      <c r="A18" s="99"/>
      <c r="B18" s="2" t="s">
        <v>187</v>
      </c>
      <c r="C18" s="54">
        <f>SUM(C13,C10,C3,C16)</f>
        <v>0</v>
      </c>
    </row>
    <row r="19" spans="1:5" x14ac:dyDescent="0.3">
      <c r="A19" s="99"/>
      <c r="B19" s="2" t="s">
        <v>473</v>
      </c>
      <c r="C19" s="54">
        <f>C18-C5</f>
        <v>0</v>
      </c>
    </row>
    <row r="20" spans="1:5" x14ac:dyDescent="0.3">
      <c r="A20" s="100"/>
      <c r="B20" s="101" t="s">
        <v>188</v>
      </c>
      <c r="C20" s="102">
        <f>C18*0.22</f>
        <v>0</v>
      </c>
      <c r="E20" s="103"/>
    </row>
    <row r="21" spans="1:5" ht="15.75" customHeight="1" x14ac:dyDescent="0.3">
      <c r="A21" s="99"/>
      <c r="B21" s="2" t="s">
        <v>189</v>
      </c>
      <c r="C21" s="54">
        <f>C18+C20</f>
        <v>0</v>
      </c>
      <c r="E21" s="103"/>
    </row>
    <row r="22" spans="1:5" x14ac:dyDescent="0.3">
      <c r="E22" s="103"/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E273-8E97-4A56-A641-CA3CA37F3CAB}">
  <dimension ref="A1:G162"/>
  <sheetViews>
    <sheetView view="pageBreakPreview" zoomScale="130" zoomScaleNormal="115" zoomScaleSheetLayoutView="130" zoomScalePageLayoutView="115" workbookViewId="0"/>
  </sheetViews>
  <sheetFormatPr defaultColWidth="9.1796875" defaultRowHeight="14" x14ac:dyDescent="0.3"/>
  <cols>
    <col min="1" max="1" width="7.81640625" style="5" customWidth="1"/>
    <col min="2" max="2" width="42.1796875" style="5" customWidth="1"/>
    <col min="3" max="3" width="6.453125" style="5" customWidth="1"/>
    <col min="4" max="4" width="8" style="5" customWidth="1"/>
    <col min="5" max="5" width="9.1796875" style="5"/>
    <col min="6" max="6" width="10.453125" style="5" customWidth="1"/>
    <col min="7" max="7" width="13.36328125" style="5" bestFit="1" customWidth="1"/>
    <col min="8" max="8" width="9.81640625" style="5" bestFit="1" customWidth="1"/>
    <col min="9" max="16384" width="9.1796875" style="5"/>
  </cols>
  <sheetData>
    <row r="1" spans="1:7" x14ac:dyDescent="0.3">
      <c r="A1" s="1" t="s">
        <v>0</v>
      </c>
      <c r="B1" s="2" t="s">
        <v>1</v>
      </c>
      <c r="C1" s="3"/>
      <c r="D1" s="4"/>
      <c r="E1" s="4"/>
      <c r="F1" s="4"/>
    </row>
    <row r="2" spans="1:7" x14ac:dyDescent="0.3">
      <c r="A2" s="6"/>
      <c r="B2" s="7"/>
      <c r="C2" s="6"/>
      <c r="D2" s="8"/>
      <c r="E2" s="8"/>
      <c r="F2" s="8"/>
    </row>
    <row r="3" spans="1:7" x14ac:dyDescent="0.3">
      <c r="A3" s="6"/>
      <c r="B3" s="7"/>
      <c r="C3" s="6"/>
      <c r="D3" s="8"/>
      <c r="E3" s="8"/>
      <c r="F3" s="8"/>
      <c r="G3" s="9"/>
    </row>
    <row r="4" spans="1:7" x14ac:dyDescent="0.3">
      <c r="A4" s="1" t="s">
        <v>2</v>
      </c>
      <c r="B4" s="10" t="s">
        <v>3</v>
      </c>
      <c r="C4" s="1"/>
      <c r="D4" s="11"/>
      <c r="E4" s="11"/>
      <c r="F4" s="11"/>
      <c r="G4" s="9"/>
    </row>
    <row r="5" spans="1:7" x14ac:dyDescent="0.3">
      <c r="A5" s="12" t="s">
        <v>4</v>
      </c>
      <c r="B5" s="13" t="s">
        <v>5</v>
      </c>
      <c r="C5" s="14" t="s">
        <v>6</v>
      </c>
      <c r="D5" s="15" t="s">
        <v>7</v>
      </c>
      <c r="E5" s="15" t="s">
        <v>8</v>
      </c>
      <c r="F5" s="16" t="s">
        <v>9</v>
      </c>
      <c r="G5" s="9"/>
    </row>
    <row r="6" spans="1:7" ht="23" x14ac:dyDescent="0.3">
      <c r="A6" s="17" t="s">
        <v>10</v>
      </c>
      <c r="B6" s="18" t="s">
        <v>11</v>
      </c>
      <c r="C6" s="19" t="s">
        <v>12</v>
      </c>
      <c r="D6" s="20">
        <v>1</v>
      </c>
      <c r="E6" s="20"/>
      <c r="F6" s="21">
        <f t="shared" ref="F6:F7" si="0">ROUND(D6*E6,2)</f>
        <v>0</v>
      </c>
      <c r="G6" s="9"/>
    </row>
    <row r="7" spans="1:7" ht="23" x14ac:dyDescent="0.3">
      <c r="A7" s="17" t="s">
        <v>13</v>
      </c>
      <c r="B7" s="18" t="s">
        <v>14</v>
      </c>
      <c r="C7" s="19" t="s">
        <v>12</v>
      </c>
      <c r="D7" s="20">
        <v>3</v>
      </c>
      <c r="E7" s="20"/>
      <c r="F7" s="21">
        <f t="shared" si="0"/>
        <v>0</v>
      </c>
      <c r="G7" s="9"/>
    </row>
    <row r="8" spans="1:7" ht="23" x14ac:dyDescent="0.3">
      <c r="A8" s="17" t="s">
        <v>15</v>
      </c>
      <c r="B8" s="18" t="s">
        <v>16</v>
      </c>
      <c r="C8" s="19" t="s">
        <v>17</v>
      </c>
      <c r="D8" s="20">
        <v>1715</v>
      </c>
      <c r="E8" s="22"/>
      <c r="F8" s="21">
        <f>ROUND(D8*E8,2)</f>
        <v>0</v>
      </c>
      <c r="G8" s="9"/>
    </row>
    <row r="9" spans="1:7" x14ac:dyDescent="0.3">
      <c r="A9" s="17" t="s">
        <v>18</v>
      </c>
      <c r="B9" s="18" t="s">
        <v>19</v>
      </c>
      <c r="C9" s="19" t="s">
        <v>17</v>
      </c>
      <c r="D9" s="20">
        <v>2800</v>
      </c>
      <c r="E9" s="20"/>
      <c r="F9" s="21">
        <f t="shared" ref="F9:F10" si="1">ROUND(D9*E9,2)</f>
        <v>0</v>
      </c>
      <c r="G9" s="9"/>
    </row>
    <row r="10" spans="1:7" ht="23" x14ac:dyDescent="0.3">
      <c r="A10" s="17" t="s">
        <v>20</v>
      </c>
      <c r="B10" s="23" t="s">
        <v>21</v>
      </c>
      <c r="C10" s="19" t="s">
        <v>22</v>
      </c>
      <c r="D10" s="20">
        <v>20</v>
      </c>
      <c r="E10" s="22"/>
      <c r="F10" s="21">
        <f t="shared" si="1"/>
        <v>0</v>
      </c>
      <c r="G10" s="9"/>
    </row>
    <row r="11" spans="1:7" x14ac:dyDescent="0.3">
      <c r="A11" s="24"/>
      <c r="B11" s="7"/>
      <c r="C11" s="24"/>
      <c r="D11" s="8"/>
      <c r="E11" s="25" t="s">
        <v>23</v>
      </c>
      <c r="F11" s="8">
        <f>SUM(F6:F10)</f>
        <v>0</v>
      </c>
      <c r="G11" s="9"/>
    </row>
    <row r="12" spans="1:7" x14ac:dyDescent="0.3">
      <c r="A12" s="24"/>
      <c r="B12" s="7"/>
      <c r="C12" s="24"/>
      <c r="D12" s="8"/>
      <c r="E12" s="8"/>
      <c r="F12" s="8"/>
      <c r="G12" s="9"/>
    </row>
    <row r="13" spans="1:7" x14ac:dyDescent="0.3">
      <c r="A13" s="24"/>
      <c r="B13" s="7"/>
      <c r="C13" s="24"/>
      <c r="D13" s="8"/>
      <c r="E13" s="25" t="s">
        <v>24</v>
      </c>
      <c r="F13" s="8">
        <f>F11</f>
        <v>0</v>
      </c>
      <c r="G13" s="9"/>
    </row>
    <row r="14" spans="1:7" x14ac:dyDescent="0.3">
      <c r="A14" s="24"/>
      <c r="B14" s="7"/>
      <c r="C14" s="24"/>
      <c r="D14" s="8"/>
      <c r="E14" s="8"/>
      <c r="F14" s="8"/>
      <c r="G14" s="9"/>
    </row>
    <row r="15" spans="1:7" x14ac:dyDescent="0.3">
      <c r="A15" s="1" t="s">
        <v>25</v>
      </c>
      <c r="B15" s="2" t="s">
        <v>26</v>
      </c>
      <c r="C15" s="3"/>
      <c r="D15" s="4"/>
      <c r="E15" s="4"/>
      <c r="F15" s="4"/>
      <c r="G15" s="9"/>
    </row>
    <row r="16" spans="1:7" x14ac:dyDescent="0.3">
      <c r="A16" s="6"/>
      <c r="B16" s="7"/>
      <c r="C16" s="6"/>
      <c r="D16" s="8"/>
      <c r="E16" s="8"/>
      <c r="F16" s="8"/>
      <c r="G16" s="9"/>
    </row>
    <row r="17" spans="1:7" x14ac:dyDescent="0.3">
      <c r="A17" s="1" t="s">
        <v>27</v>
      </c>
      <c r="B17" s="10" t="s">
        <v>28</v>
      </c>
      <c r="C17" s="1"/>
      <c r="D17" s="11"/>
      <c r="E17" s="11"/>
      <c r="F17" s="11"/>
      <c r="G17" s="9"/>
    </row>
    <row r="18" spans="1:7" x14ac:dyDescent="0.3">
      <c r="A18" s="26" t="s">
        <v>4</v>
      </c>
      <c r="B18" s="27" t="s">
        <v>5</v>
      </c>
      <c r="C18" s="28" t="s">
        <v>6</v>
      </c>
      <c r="D18" s="29" t="s">
        <v>7</v>
      </c>
      <c r="E18" s="29" t="s">
        <v>8</v>
      </c>
      <c r="F18" s="30" t="s">
        <v>9</v>
      </c>
      <c r="G18" s="9"/>
    </row>
    <row r="19" spans="1:7" ht="23" x14ac:dyDescent="0.3">
      <c r="A19" s="31" t="s">
        <v>29</v>
      </c>
      <c r="B19" s="18" t="s">
        <v>30</v>
      </c>
      <c r="C19" s="32" t="s">
        <v>31</v>
      </c>
      <c r="D19" s="33">
        <v>200</v>
      </c>
      <c r="E19" s="22"/>
      <c r="F19" s="21">
        <f>ROUND(D19*E19,2)</f>
        <v>0</v>
      </c>
      <c r="G19" s="9"/>
    </row>
    <row r="20" spans="1:7" ht="23" x14ac:dyDescent="0.3">
      <c r="A20" s="31" t="s">
        <v>32</v>
      </c>
      <c r="B20" s="18" t="s">
        <v>33</v>
      </c>
      <c r="C20" s="32" t="s">
        <v>31</v>
      </c>
      <c r="D20" s="33">
        <v>100</v>
      </c>
      <c r="E20" s="22"/>
      <c r="F20" s="21">
        <f>ROUND(E20*D20,2)</f>
        <v>0</v>
      </c>
      <c r="G20" s="9"/>
    </row>
    <row r="21" spans="1:7" ht="23" x14ac:dyDescent="0.3">
      <c r="A21" s="31" t="s">
        <v>34</v>
      </c>
      <c r="B21" s="18" t="s">
        <v>35</v>
      </c>
      <c r="C21" s="32" t="s">
        <v>31</v>
      </c>
      <c r="D21" s="33">
        <v>450</v>
      </c>
      <c r="E21" s="22"/>
      <c r="F21" s="21">
        <f t="shared" ref="F21:F23" si="2">ROUND(E21*D21,2)</f>
        <v>0</v>
      </c>
      <c r="G21" s="9"/>
    </row>
    <row r="22" spans="1:7" ht="46" x14ac:dyDescent="0.3">
      <c r="A22" s="31" t="s">
        <v>36</v>
      </c>
      <c r="B22" s="18" t="s">
        <v>37</v>
      </c>
      <c r="C22" s="32" t="s">
        <v>38</v>
      </c>
      <c r="D22" s="33">
        <v>100</v>
      </c>
      <c r="E22" s="20"/>
      <c r="F22" s="21">
        <f t="shared" si="2"/>
        <v>0</v>
      </c>
      <c r="G22" s="9"/>
    </row>
    <row r="23" spans="1:7" x14ac:dyDescent="0.3">
      <c r="A23" s="31" t="s">
        <v>39</v>
      </c>
      <c r="B23" s="18" t="s">
        <v>40</v>
      </c>
      <c r="C23" s="32" t="s">
        <v>31</v>
      </c>
      <c r="D23" s="33">
        <v>5</v>
      </c>
      <c r="E23" s="22"/>
      <c r="F23" s="21">
        <f t="shared" si="2"/>
        <v>0</v>
      </c>
      <c r="G23" s="9"/>
    </row>
    <row r="24" spans="1:7" x14ac:dyDescent="0.3">
      <c r="A24" s="24"/>
      <c r="B24" s="7"/>
      <c r="C24" s="24"/>
      <c r="D24" s="8"/>
      <c r="E24" s="25" t="s">
        <v>41</v>
      </c>
      <c r="F24" s="8">
        <f>SUM(F19:F23)</f>
        <v>0</v>
      </c>
      <c r="G24" s="9"/>
    </row>
    <row r="25" spans="1:7" x14ac:dyDescent="0.3">
      <c r="A25" s="34"/>
      <c r="B25" s="35"/>
      <c r="C25" s="34"/>
      <c r="D25" s="36"/>
      <c r="E25" s="8"/>
      <c r="F25" s="36"/>
      <c r="G25" s="9"/>
    </row>
    <row r="26" spans="1:7" x14ac:dyDescent="0.3">
      <c r="A26" s="1" t="s">
        <v>42</v>
      </c>
      <c r="B26" s="10" t="s">
        <v>43</v>
      </c>
      <c r="C26" s="1"/>
      <c r="D26" s="11"/>
      <c r="E26" s="11"/>
      <c r="F26" s="11"/>
      <c r="G26" s="9"/>
    </row>
    <row r="27" spans="1:7" x14ac:dyDescent="0.3">
      <c r="A27" s="26" t="s">
        <v>4</v>
      </c>
      <c r="B27" s="27" t="s">
        <v>5</v>
      </c>
      <c r="C27" s="28" t="s">
        <v>6</v>
      </c>
      <c r="D27" s="29" t="s">
        <v>7</v>
      </c>
      <c r="E27" s="29" t="s">
        <v>8</v>
      </c>
      <c r="F27" s="30" t="s">
        <v>9</v>
      </c>
      <c r="G27" s="9"/>
    </row>
    <row r="28" spans="1:7" ht="23" x14ac:dyDescent="0.3">
      <c r="A28" s="31" t="s">
        <v>44</v>
      </c>
      <c r="B28" s="18" t="s">
        <v>45</v>
      </c>
      <c r="C28" s="32" t="s">
        <v>17</v>
      </c>
      <c r="D28" s="33">
        <v>900</v>
      </c>
      <c r="E28" s="37"/>
      <c r="F28" s="21">
        <f>ROUND(D28*E28,2)</f>
        <v>0</v>
      </c>
      <c r="G28" s="9"/>
    </row>
    <row r="29" spans="1:7" x14ac:dyDescent="0.3">
      <c r="A29" s="24"/>
      <c r="B29" s="7"/>
      <c r="C29" s="24"/>
      <c r="D29" s="8"/>
      <c r="E29" s="25" t="s">
        <v>46</v>
      </c>
      <c r="F29" s="8">
        <f>SUM(F28)</f>
        <v>0</v>
      </c>
      <c r="G29" s="9"/>
    </row>
    <row r="30" spans="1:7" x14ac:dyDescent="0.3">
      <c r="A30" s="38"/>
      <c r="B30" s="7"/>
      <c r="C30" s="38"/>
      <c r="D30" s="38"/>
      <c r="E30" s="38" t="s">
        <v>47</v>
      </c>
      <c r="F30" s="39"/>
      <c r="G30" s="9"/>
    </row>
    <row r="31" spans="1:7" ht="23" x14ac:dyDescent="0.3">
      <c r="A31" s="1" t="s">
        <v>48</v>
      </c>
      <c r="B31" s="10" t="s">
        <v>49</v>
      </c>
      <c r="C31" s="1"/>
      <c r="D31" s="11"/>
      <c r="E31" s="11"/>
      <c r="F31" s="11"/>
      <c r="G31" s="9"/>
    </row>
    <row r="32" spans="1:7" x14ac:dyDescent="0.3">
      <c r="A32" s="26" t="s">
        <v>4</v>
      </c>
      <c r="B32" s="27" t="s">
        <v>5</v>
      </c>
      <c r="C32" s="28" t="s">
        <v>6</v>
      </c>
      <c r="D32" s="29" t="s">
        <v>7</v>
      </c>
      <c r="E32" s="29" t="s">
        <v>8</v>
      </c>
      <c r="F32" s="30" t="s">
        <v>9</v>
      </c>
      <c r="G32" s="9"/>
    </row>
    <row r="33" spans="1:7" ht="23" x14ac:dyDescent="0.3">
      <c r="A33" s="31" t="s">
        <v>50</v>
      </c>
      <c r="B33" s="18" t="s">
        <v>51</v>
      </c>
      <c r="C33" s="32" t="s">
        <v>52</v>
      </c>
      <c r="D33" s="33">
        <f>D28*1.2</f>
        <v>1080</v>
      </c>
      <c r="E33" s="37"/>
      <c r="F33" s="21">
        <f>ROUND(D33*E33,2)</f>
        <v>0</v>
      </c>
      <c r="G33" s="9"/>
    </row>
    <row r="34" spans="1:7" x14ac:dyDescent="0.3">
      <c r="A34" s="24"/>
      <c r="B34" s="7"/>
      <c r="C34" s="24"/>
      <c r="D34" s="8"/>
      <c r="E34" s="25" t="s">
        <v>53</v>
      </c>
      <c r="F34" s="8">
        <f>SUM(F33)</f>
        <v>0</v>
      </c>
      <c r="G34" s="9"/>
    </row>
    <row r="35" spans="1:7" x14ac:dyDescent="0.3">
      <c r="A35" s="38"/>
      <c r="B35" s="7"/>
      <c r="C35" s="38"/>
      <c r="D35" s="38"/>
      <c r="E35" s="38" t="s">
        <v>47</v>
      </c>
      <c r="F35" s="39"/>
      <c r="G35" s="9"/>
    </row>
    <row r="36" spans="1:7" ht="23" x14ac:dyDescent="0.3">
      <c r="A36" s="1" t="s">
        <v>54</v>
      </c>
      <c r="B36" s="10" t="s">
        <v>55</v>
      </c>
      <c r="C36" s="1"/>
      <c r="D36" s="11"/>
      <c r="E36" s="11"/>
      <c r="F36" s="11"/>
      <c r="G36" s="9"/>
    </row>
    <row r="37" spans="1:7" x14ac:dyDescent="0.3">
      <c r="A37" s="26" t="s">
        <v>4</v>
      </c>
      <c r="B37" s="27" t="s">
        <v>5</v>
      </c>
      <c r="C37" s="28" t="s">
        <v>6</v>
      </c>
      <c r="D37" s="29" t="s">
        <v>7</v>
      </c>
      <c r="E37" s="29" t="s">
        <v>8</v>
      </c>
      <c r="F37" s="30" t="s">
        <v>9</v>
      </c>
      <c r="G37" s="9"/>
    </row>
    <row r="38" spans="1:7" ht="23" x14ac:dyDescent="0.3">
      <c r="A38" s="31" t="s">
        <v>56</v>
      </c>
      <c r="B38" s="18" t="s">
        <v>57</v>
      </c>
      <c r="C38" s="32" t="s">
        <v>38</v>
      </c>
      <c r="D38" s="20">
        <v>175</v>
      </c>
      <c r="E38" s="20"/>
      <c r="F38" s="21">
        <f>ROUND(D38*E38,2)</f>
        <v>0</v>
      </c>
      <c r="G38" s="9"/>
    </row>
    <row r="39" spans="1:7" ht="23" x14ac:dyDescent="0.3">
      <c r="A39" s="40" t="s">
        <v>58</v>
      </c>
      <c r="B39" s="41" t="s">
        <v>59</v>
      </c>
      <c r="C39" s="42" t="s">
        <v>31</v>
      </c>
      <c r="D39" s="20">
        <v>500</v>
      </c>
      <c r="E39" s="22"/>
      <c r="F39" s="21">
        <f t="shared" ref="F39:F40" si="3">ROUND(D39*E39,2)</f>
        <v>0</v>
      </c>
      <c r="G39" s="9"/>
    </row>
    <row r="40" spans="1:7" ht="23" x14ac:dyDescent="0.3">
      <c r="A40" s="31" t="s">
        <v>60</v>
      </c>
      <c r="B40" s="41" t="s">
        <v>61</v>
      </c>
      <c r="C40" s="32" t="s">
        <v>52</v>
      </c>
      <c r="D40" s="20">
        <v>800</v>
      </c>
      <c r="E40" s="22"/>
      <c r="F40" s="21">
        <f t="shared" si="3"/>
        <v>0</v>
      </c>
      <c r="G40" s="9"/>
    </row>
    <row r="41" spans="1:7" x14ac:dyDescent="0.3">
      <c r="A41" s="24"/>
      <c r="B41" s="7"/>
      <c r="C41" s="24"/>
      <c r="D41" s="8"/>
      <c r="E41" s="25" t="s">
        <v>62</v>
      </c>
      <c r="F41" s="8">
        <f>SUM(F38:F40)</f>
        <v>0</v>
      </c>
      <c r="G41" s="9"/>
    </row>
    <row r="42" spans="1:7" x14ac:dyDescent="0.3">
      <c r="A42" s="38"/>
      <c r="B42" s="7"/>
      <c r="C42" s="38"/>
      <c r="D42" s="38"/>
      <c r="E42" s="38" t="s">
        <v>47</v>
      </c>
      <c r="F42" s="39"/>
      <c r="G42" s="9"/>
    </row>
    <row r="43" spans="1:7" x14ac:dyDescent="0.3">
      <c r="A43" s="1" t="s">
        <v>63</v>
      </c>
      <c r="B43" s="10" t="s">
        <v>64</v>
      </c>
      <c r="C43" s="1"/>
      <c r="D43" s="11"/>
      <c r="E43" s="11"/>
      <c r="F43" s="11"/>
      <c r="G43" s="9"/>
    </row>
    <row r="44" spans="1:7" x14ac:dyDescent="0.3">
      <c r="A44" s="26" t="s">
        <v>4</v>
      </c>
      <c r="B44" s="27" t="s">
        <v>5</v>
      </c>
      <c r="C44" s="28" t="s">
        <v>6</v>
      </c>
      <c r="D44" s="29" t="s">
        <v>7</v>
      </c>
      <c r="E44" s="29" t="s">
        <v>8</v>
      </c>
      <c r="F44" s="30" t="s">
        <v>9</v>
      </c>
      <c r="G44" s="9"/>
    </row>
    <row r="45" spans="1:7" ht="23" x14ac:dyDescent="0.3">
      <c r="A45" s="31" t="s">
        <v>65</v>
      </c>
      <c r="B45" s="18" t="s">
        <v>66</v>
      </c>
      <c r="C45" s="32" t="s">
        <v>52</v>
      </c>
      <c r="D45" s="33">
        <v>550</v>
      </c>
      <c r="E45" s="37"/>
      <c r="F45" s="21">
        <f>ROUND(D45*E45,2)</f>
        <v>0</v>
      </c>
      <c r="G45" s="9"/>
    </row>
    <row r="46" spans="1:7" x14ac:dyDescent="0.3">
      <c r="A46" s="31" t="s">
        <v>67</v>
      </c>
      <c r="B46" s="18" t="s">
        <v>68</v>
      </c>
      <c r="C46" s="32" t="s">
        <v>17</v>
      </c>
      <c r="D46" s="20">
        <v>550</v>
      </c>
      <c r="E46" s="22"/>
      <c r="F46" s="21">
        <f>ROUND(D46*E46,2)</f>
        <v>0</v>
      </c>
      <c r="G46" s="9"/>
    </row>
    <row r="47" spans="1:7" x14ac:dyDescent="0.3">
      <c r="A47" s="24"/>
      <c r="B47" s="7"/>
      <c r="C47" s="24"/>
      <c r="D47" s="8"/>
      <c r="E47" s="25" t="s">
        <v>69</v>
      </c>
      <c r="F47" s="8">
        <f>SUM(F45:F46)</f>
        <v>0</v>
      </c>
      <c r="G47" s="9"/>
    </row>
    <row r="48" spans="1:7" x14ac:dyDescent="0.3">
      <c r="A48" s="24"/>
      <c r="B48" s="7"/>
      <c r="C48" s="24"/>
      <c r="D48" s="8"/>
      <c r="E48" s="25"/>
      <c r="F48" s="8"/>
      <c r="G48" s="9"/>
    </row>
    <row r="49" spans="1:7" ht="23" x14ac:dyDescent="0.3">
      <c r="A49" s="1" t="s">
        <v>70</v>
      </c>
      <c r="B49" s="10" t="s">
        <v>71</v>
      </c>
      <c r="C49" s="1"/>
      <c r="D49" s="11"/>
      <c r="E49" s="11"/>
      <c r="F49" s="11"/>
      <c r="G49" s="9"/>
    </row>
    <row r="50" spans="1:7" x14ac:dyDescent="0.3">
      <c r="A50" s="26" t="s">
        <v>4</v>
      </c>
      <c r="B50" s="27" t="s">
        <v>5</v>
      </c>
      <c r="C50" s="28" t="s">
        <v>6</v>
      </c>
      <c r="D50" s="29" t="s">
        <v>7</v>
      </c>
      <c r="E50" s="29" t="s">
        <v>8</v>
      </c>
      <c r="F50" s="30" t="s">
        <v>9</v>
      </c>
      <c r="G50" s="9"/>
    </row>
    <row r="51" spans="1:7" x14ac:dyDescent="0.3">
      <c r="A51" s="31" t="s">
        <v>72</v>
      </c>
      <c r="B51" s="18" t="s">
        <v>73</v>
      </c>
      <c r="C51" s="32" t="s">
        <v>74</v>
      </c>
      <c r="D51" s="19">
        <v>100</v>
      </c>
      <c r="E51" s="37"/>
      <c r="F51" s="21">
        <f>ROUND(D51*E51,2)</f>
        <v>0</v>
      </c>
      <c r="G51" s="9"/>
    </row>
    <row r="52" spans="1:7" x14ac:dyDescent="0.3">
      <c r="A52" s="31" t="s">
        <v>75</v>
      </c>
      <c r="B52" s="18" t="s">
        <v>76</v>
      </c>
      <c r="C52" s="32" t="s">
        <v>74</v>
      </c>
      <c r="D52" s="33">
        <f>D53</f>
        <v>1170</v>
      </c>
      <c r="E52" s="37"/>
      <c r="F52" s="21">
        <f t="shared" ref="F52:F54" si="4">ROUND(D52*E52,2)</f>
        <v>0</v>
      </c>
      <c r="G52" s="9"/>
    </row>
    <row r="53" spans="1:7" x14ac:dyDescent="0.3">
      <c r="A53" s="31" t="s">
        <v>77</v>
      </c>
      <c r="B53" s="18" t="s">
        <v>78</v>
      </c>
      <c r="C53" s="32" t="s">
        <v>74</v>
      </c>
      <c r="D53" s="33">
        <f>(D20+D21+D22)*1.8</f>
        <v>1170</v>
      </c>
      <c r="E53" s="37"/>
      <c r="F53" s="21">
        <f t="shared" si="4"/>
        <v>0</v>
      </c>
      <c r="G53" s="9"/>
    </row>
    <row r="54" spans="1:7" ht="23" x14ac:dyDescent="0.3">
      <c r="A54" s="31" t="s">
        <v>79</v>
      </c>
      <c r="B54" s="18" t="s">
        <v>80</v>
      </c>
      <c r="C54" s="32" t="s">
        <v>74</v>
      </c>
      <c r="D54" s="33">
        <f>(D8*2.4*0.12)+(0.04*2.4*D9)</f>
        <v>762.72</v>
      </c>
      <c r="E54" s="37"/>
      <c r="F54" s="21">
        <f t="shared" si="4"/>
        <v>0</v>
      </c>
      <c r="G54" s="9"/>
    </row>
    <row r="55" spans="1:7" x14ac:dyDescent="0.3">
      <c r="A55" s="24"/>
      <c r="B55" s="7"/>
      <c r="C55" s="24"/>
      <c r="D55" s="8"/>
      <c r="E55" s="25" t="s">
        <v>81</v>
      </c>
      <c r="F55" s="8">
        <f>SUM(F51:F54)</f>
        <v>0</v>
      </c>
      <c r="G55" s="9"/>
    </row>
    <row r="56" spans="1:7" x14ac:dyDescent="0.3">
      <c r="A56" s="24"/>
      <c r="B56" s="7"/>
      <c r="C56" s="24"/>
      <c r="D56" s="8"/>
      <c r="E56" s="8"/>
      <c r="F56" s="8"/>
      <c r="G56" s="9"/>
    </row>
    <row r="57" spans="1:7" x14ac:dyDescent="0.3">
      <c r="A57" s="24"/>
      <c r="B57" s="7"/>
      <c r="C57" s="24"/>
      <c r="D57" s="8"/>
      <c r="E57" s="25" t="s">
        <v>82</v>
      </c>
      <c r="F57" s="8">
        <f>F55+F47+F41+F34+F29+F24</f>
        <v>0</v>
      </c>
      <c r="G57" s="9"/>
    </row>
    <row r="58" spans="1:7" x14ac:dyDescent="0.3">
      <c r="A58" s="24"/>
      <c r="B58" s="7"/>
      <c r="C58" s="24"/>
      <c r="D58" s="8"/>
      <c r="E58" s="8"/>
      <c r="F58" s="8"/>
      <c r="G58" s="9"/>
    </row>
    <row r="59" spans="1:7" x14ac:dyDescent="0.3">
      <c r="A59" s="6"/>
      <c r="B59" s="7"/>
      <c r="C59" s="6"/>
      <c r="D59" s="8"/>
      <c r="E59" s="8"/>
      <c r="F59" s="8"/>
      <c r="G59" s="9"/>
    </row>
    <row r="60" spans="1:7" x14ac:dyDescent="0.3">
      <c r="A60" s="1" t="s">
        <v>83</v>
      </c>
      <c r="B60" s="2" t="s">
        <v>84</v>
      </c>
      <c r="C60" s="3"/>
      <c r="D60" s="4"/>
      <c r="E60" s="4"/>
      <c r="F60" s="4"/>
      <c r="G60" s="9"/>
    </row>
    <row r="61" spans="1:7" x14ac:dyDescent="0.3">
      <c r="A61" s="6"/>
      <c r="B61" s="7"/>
      <c r="C61" s="6"/>
      <c r="D61" s="8"/>
      <c r="E61" s="8"/>
      <c r="F61" s="8"/>
      <c r="G61" s="9"/>
    </row>
    <row r="62" spans="1:7" x14ac:dyDescent="0.3">
      <c r="A62" s="1" t="s">
        <v>85</v>
      </c>
      <c r="B62" s="10" t="s">
        <v>86</v>
      </c>
      <c r="C62" s="1"/>
      <c r="D62" s="11"/>
      <c r="E62" s="11"/>
      <c r="F62" s="11"/>
      <c r="G62" s="9"/>
    </row>
    <row r="63" spans="1:7" x14ac:dyDescent="0.3">
      <c r="A63" s="26" t="s">
        <v>4</v>
      </c>
      <c r="B63" s="27" t="s">
        <v>5</v>
      </c>
      <c r="C63" s="28" t="s">
        <v>6</v>
      </c>
      <c r="D63" s="29" t="s">
        <v>7</v>
      </c>
      <c r="E63" s="29" t="s">
        <v>8</v>
      </c>
      <c r="F63" s="30" t="s">
        <v>9</v>
      </c>
      <c r="G63" s="9"/>
    </row>
    <row r="64" spans="1:7" ht="23" x14ac:dyDescent="0.3">
      <c r="A64" s="31" t="s">
        <v>87</v>
      </c>
      <c r="B64" s="18" t="s">
        <v>88</v>
      </c>
      <c r="C64" s="32" t="s">
        <v>38</v>
      </c>
      <c r="D64" s="33">
        <v>675</v>
      </c>
      <c r="E64" s="37"/>
      <c r="F64" s="21">
        <f>ROUND(D64*E64,2)</f>
        <v>0</v>
      </c>
    </row>
    <row r="65" spans="1:7" ht="23" x14ac:dyDescent="0.3">
      <c r="A65" s="31" t="s">
        <v>89</v>
      </c>
      <c r="B65" s="18" t="s">
        <v>90</v>
      </c>
      <c r="C65" s="32" t="s">
        <v>38</v>
      </c>
      <c r="D65" s="33">
        <v>110</v>
      </c>
      <c r="E65" s="37"/>
      <c r="F65" s="21">
        <f t="shared" ref="F65:F66" si="5">ROUND(D65*E65,2)</f>
        <v>0</v>
      </c>
      <c r="G65" s="9"/>
    </row>
    <row r="66" spans="1:7" ht="23" x14ac:dyDescent="0.3">
      <c r="A66" s="31" t="s">
        <v>91</v>
      </c>
      <c r="B66" s="18" t="s">
        <v>92</v>
      </c>
      <c r="C66" s="32" t="s">
        <v>17</v>
      </c>
      <c r="D66" s="33">
        <v>1230</v>
      </c>
      <c r="E66" s="43"/>
      <c r="F66" s="21">
        <f t="shared" si="5"/>
        <v>0</v>
      </c>
      <c r="G66" s="9"/>
    </row>
    <row r="67" spans="1:7" x14ac:dyDescent="0.3">
      <c r="A67" s="24"/>
      <c r="B67" s="7"/>
      <c r="C67" s="24"/>
      <c r="D67" s="8"/>
      <c r="E67" s="25" t="s">
        <v>93</v>
      </c>
      <c r="F67" s="8">
        <f>SUM(F64:F66)</f>
        <v>0</v>
      </c>
      <c r="G67" s="9"/>
    </row>
    <row r="68" spans="1:7" x14ac:dyDescent="0.3">
      <c r="A68" s="44"/>
      <c r="B68" s="7"/>
      <c r="C68" s="44"/>
      <c r="D68" s="38"/>
      <c r="E68" s="38" t="s">
        <v>47</v>
      </c>
      <c r="F68" s="39"/>
      <c r="G68" s="9"/>
    </row>
    <row r="69" spans="1:7" x14ac:dyDescent="0.3">
      <c r="A69" s="1" t="s">
        <v>94</v>
      </c>
      <c r="B69" s="10" t="s">
        <v>95</v>
      </c>
      <c r="C69" s="1"/>
      <c r="D69" s="11"/>
      <c r="E69" s="11"/>
      <c r="F69" s="11"/>
      <c r="G69" s="9"/>
    </row>
    <row r="70" spans="1:7" x14ac:dyDescent="0.3">
      <c r="A70" s="26" t="s">
        <v>4</v>
      </c>
      <c r="B70" s="27" t="s">
        <v>5</v>
      </c>
      <c r="C70" s="28" t="s">
        <v>6</v>
      </c>
      <c r="D70" s="29" t="s">
        <v>7</v>
      </c>
      <c r="E70" s="29" t="s">
        <v>8</v>
      </c>
      <c r="F70" s="30" t="s">
        <v>9</v>
      </c>
      <c r="G70" s="9"/>
    </row>
    <row r="71" spans="1:7" ht="34.5" x14ac:dyDescent="0.3">
      <c r="A71" s="31" t="s">
        <v>96</v>
      </c>
      <c r="B71" s="18" t="s">
        <v>97</v>
      </c>
      <c r="C71" s="32" t="s">
        <v>17</v>
      </c>
      <c r="D71" s="33">
        <f>1350</f>
        <v>1350</v>
      </c>
      <c r="E71" s="20"/>
      <c r="F71" s="21">
        <f>ROUND(D71*E71,2)</f>
        <v>0</v>
      </c>
      <c r="G71" s="9"/>
    </row>
    <row r="72" spans="1:7" ht="34.5" x14ac:dyDescent="0.3">
      <c r="A72" s="31" t="s">
        <v>98</v>
      </c>
      <c r="B72" s="18" t="s">
        <v>99</v>
      </c>
      <c r="C72" s="32" t="s">
        <v>17</v>
      </c>
      <c r="D72" s="33">
        <v>3105</v>
      </c>
      <c r="E72" s="20"/>
      <c r="F72" s="21">
        <f t="shared" ref="F72:F73" si="6">ROUND(D72*E72,2)</f>
        <v>0</v>
      </c>
      <c r="G72" s="9"/>
    </row>
    <row r="73" spans="1:7" x14ac:dyDescent="0.3">
      <c r="A73" s="31" t="s">
        <v>100</v>
      </c>
      <c r="B73" s="18" t="s">
        <v>101</v>
      </c>
      <c r="C73" s="32" t="s">
        <v>17</v>
      </c>
      <c r="D73" s="33">
        <f>D71+D72</f>
        <v>4455</v>
      </c>
      <c r="E73" s="20"/>
      <c r="F73" s="21">
        <f t="shared" si="6"/>
        <v>0</v>
      </c>
      <c r="G73" s="9"/>
    </row>
    <row r="74" spans="1:7" x14ac:dyDescent="0.3">
      <c r="A74" s="24"/>
      <c r="B74" s="7"/>
      <c r="C74" s="24"/>
      <c r="D74" s="8"/>
      <c r="E74" s="25" t="s">
        <v>102</v>
      </c>
      <c r="F74" s="8">
        <f>SUM(F71:F73)</f>
        <v>0</v>
      </c>
      <c r="G74" s="9"/>
    </row>
    <row r="75" spans="1:7" x14ac:dyDescent="0.3">
      <c r="A75" s="46"/>
      <c r="B75" s="47"/>
      <c r="C75" s="46"/>
      <c r="D75" s="38"/>
      <c r="E75" s="38" t="s">
        <v>47</v>
      </c>
      <c r="F75" s="39"/>
      <c r="G75" s="9"/>
    </row>
    <row r="76" spans="1:7" ht="23" x14ac:dyDescent="0.3">
      <c r="A76" s="1" t="s">
        <v>103</v>
      </c>
      <c r="B76" s="10" t="s">
        <v>104</v>
      </c>
      <c r="C76" s="1"/>
      <c r="D76" s="11"/>
      <c r="E76" s="11"/>
      <c r="F76" s="11"/>
      <c r="G76" s="9"/>
    </row>
    <row r="77" spans="1:7" x14ac:dyDescent="0.3">
      <c r="A77" s="26" t="s">
        <v>4</v>
      </c>
      <c r="B77" s="27" t="s">
        <v>5</v>
      </c>
      <c r="C77" s="28" t="s">
        <v>6</v>
      </c>
      <c r="D77" s="29" t="s">
        <v>7</v>
      </c>
      <c r="E77" s="29" t="s">
        <v>8</v>
      </c>
      <c r="F77" s="30" t="s">
        <v>9</v>
      </c>
      <c r="G77" s="9"/>
    </row>
    <row r="78" spans="1:7" ht="34.5" x14ac:dyDescent="0.3">
      <c r="A78" s="31" t="s">
        <v>105</v>
      </c>
      <c r="B78" s="18" t="s">
        <v>106</v>
      </c>
      <c r="C78" s="32" t="s">
        <v>17</v>
      </c>
      <c r="D78" s="20">
        <v>90</v>
      </c>
      <c r="E78" s="22"/>
      <c r="F78" s="21">
        <f>ROUND(D78*E78,2)</f>
        <v>0</v>
      </c>
      <c r="G78" s="9"/>
    </row>
    <row r="79" spans="1:7" x14ac:dyDescent="0.3">
      <c r="A79" s="24"/>
      <c r="B79" s="7"/>
      <c r="C79" s="24"/>
      <c r="D79" s="8"/>
      <c r="E79" s="25" t="s">
        <v>107</v>
      </c>
      <c r="F79" s="8">
        <f>SUM(F78)</f>
        <v>0</v>
      </c>
      <c r="G79" s="9"/>
    </row>
    <row r="80" spans="1:7" x14ac:dyDescent="0.3">
      <c r="A80" s="24"/>
      <c r="B80" s="7"/>
      <c r="C80" s="24"/>
      <c r="D80" s="8"/>
      <c r="E80" s="25"/>
      <c r="F80" s="8"/>
      <c r="G80" s="9"/>
    </row>
    <row r="81" spans="1:7" x14ac:dyDescent="0.3">
      <c r="A81" s="1" t="s">
        <v>108</v>
      </c>
      <c r="B81" s="10" t="s">
        <v>109</v>
      </c>
      <c r="C81" s="1"/>
      <c r="D81" s="11"/>
      <c r="E81" s="11"/>
      <c r="F81" s="11"/>
      <c r="G81" s="9"/>
    </row>
    <row r="82" spans="1:7" x14ac:dyDescent="0.3">
      <c r="A82" s="26" t="s">
        <v>4</v>
      </c>
      <c r="B82" s="27" t="s">
        <v>5</v>
      </c>
      <c r="C82" s="28" t="s">
        <v>6</v>
      </c>
      <c r="D82" s="29" t="s">
        <v>7</v>
      </c>
      <c r="E82" s="29" t="s">
        <v>8</v>
      </c>
      <c r="F82" s="30" t="s">
        <v>9</v>
      </c>
      <c r="G82" s="9"/>
    </row>
    <row r="83" spans="1:7" ht="23" x14ac:dyDescent="0.3">
      <c r="A83" s="31" t="s">
        <v>110</v>
      </c>
      <c r="B83" s="18" t="s">
        <v>111</v>
      </c>
      <c r="C83" s="48" t="s">
        <v>112</v>
      </c>
      <c r="D83" s="20">
        <v>100</v>
      </c>
      <c r="E83" s="20"/>
      <c r="F83" s="21">
        <f>ROUND(D83*E83,2)</f>
        <v>0</v>
      </c>
      <c r="G83" s="9"/>
    </row>
    <row r="84" spans="1:7" ht="23" x14ac:dyDescent="0.3">
      <c r="A84" s="31" t="s">
        <v>113</v>
      </c>
      <c r="B84" s="18" t="s">
        <v>114</v>
      </c>
      <c r="C84" s="48" t="s">
        <v>112</v>
      </c>
      <c r="D84" s="20">
        <v>40</v>
      </c>
      <c r="E84" s="20"/>
      <c r="F84" s="21">
        <f>ROUND(D84*E84,2)</f>
        <v>0</v>
      </c>
      <c r="G84" s="9"/>
    </row>
    <row r="85" spans="1:7" x14ac:dyDescent="0.3">
      <c r="A85" s="24"/>
      <c r="B85" s="7"/>
      <c r="C85" s="24"/>
      <c r="D85" s="8"/>
      <c r="E85" s="25" t="s">
        <v>115</v>
      </c>
      <c r="F85" s="8">
        <f>SUM(F83:F84)</f>
        <v>0</v>
      </c>
      <c r="G85" s="9"/>
    </row>
    <row r="86" spans="1:7" x14ac:dyDescent="0.3">
      <c r="A86" s="44"/>
      <c r="B86" s="7"/>
      <c r="C86" s="44"/>
      <c r="D86" s="38"/>
      <c r="E86" s="38" t="s">
        <v>47</v>
      </c>
      <c r="F86" s="39"/>
      <c r="G86" s="9"/>
    </row>
    <row r="87" spans="1:7" x14ac:dyDescent="0.3">
      <c r="A87" s="1" t="s">
        <v>116</v>
      </c>
      <c r="B87" s="10" t="s">
        <v>117</v>
      </c>
      <c r="C87" s="1"/>
      <c r="D87" s="11"/>
      <c r="E87" s="11"/>
      <c r="F87" s="11"/>
      <c r="G87" s="9"/>
    </row>
    <row r="88" spans="1:7" x14ac:dyDescent="0.3">
      <c r="A88" s="26" t="s">
        <v>4</v>
      </c>
      <c r="B88" s="27" t="s">
        <v>5</v>
      </c>
      <c r="C88" s="28" t="s">
        <v>6</v>
      </c>
      <c r="D88" s="29" t="s">
        <v>7</v>
      </c>
      <c r="E88" s="29" t="s">
        <v>8</v>
      </c>
      <c r="F88" s="30" t="s">
        <v>9</v>
      </c>
      <c r="G88" s="9"/>
    </row>
    <row r="89" spans="1:7" x14ac:dyDescent="0.3">
      <c r="A89" s="31" t="s">
        <v>118</v>
      </c>
      <c r="B89" s="18" t="s">
        <v>119</v>
      </c>
      <c r="C89" s="48" t="s">
        <v>38</v>
      </c>
      <c r="D89" s="20">
        <v>7</v>
      </c>
      <c r="E89" s="22"/>
      <c r="F89" s="21">
        <f>ROUND(D89*E89,2)</f>
        <v>0</v>
      </c>
      <c r="G89" s="9"/>
    </row>
    <row r="90" spans="1:7" x14ac:dyDescent="0.3">
      <c r="A90" s="31" t="s">
        <v>120</v>
      </c>
      <c r="B90" s="18" t="s">
        <v>121</v>
      </c>
      <c r="C90" s="48" t="s">
        <v>38</v>
      </c>
      <c r="D90" s="20">
        <v>20</v>
      </c>
      <c r="E90" s="22"/>
      <c r="F90" s="21">
        <f>ROUND(D90*E90,2)</f>
        <v>0</v>
      </c>
      <c r="G90" s="9"/>
    </row>
    <row r="91" spans="1:7" x14ac:dyDescent="0.3">
      <c r="A91" s="24"/>
      <c r="B91" s="7"/>
      <c r="C91" s="24"/>
      <c r="D91" s="8"/>
      <c r="E91" s="25" t="s">
        <v>122</v>
      </c>
      <c r="F91" s="8">
        <f>SUM(F89:F90)</f>
        <v>0</v>
      </c>
      <c r="G91" s="9"/>
    </row>
    <row r="92" spans="1:7" x14ac:dyDescent="0.3">
      <c r="A92" s="24"/>
      <c r="B92" s="7"/>
      <c r="C92" s="24"/>
      <c r="D92" s="8"/>
      <c r="E92" s="8"/>
      <c r="F92" s="8"/>
      <c r="G92" s="9"/>
    </row>
    <row r="93" spans="1:7" x14ac:dyDescent="0.3">
      <c r="A93" s="24"/>
      <c r="B93" s="7"/>
      <c r="C93" s="24"/>
      <c r="D93" s="8"/>
      <c r="E93" s="25" t="s">
        <v>123</v>
      </c>
      <c r="F93" s="8">
        <f>F91+F85+F79+F74+F67</f>
        <v>0</v>
      </c>
      <c r="G93" s="9"/>
    </row>
    <row r="94" spans="1:7" x14ac:dyDescent="0.3">
      <c r="A94" s="24"/>
      <c r="B94" s="7"/>
      <c r="C94" s="24"/>
      <c r="D94" s="8"/>
      <c r="E94" s="8"/>
      <c r="F94" s="8"/>
      <c r="G94" s="9"/>
    </row>
    <row r="95" spans="1:7" x14ac:dyDescent="0.3">
      <c r="A95" s="38"/>
      <c r="B95" s="7"/>
      <c r="C95" s="38"/>
      <c r="D95" s="38"/>
      <c r="E95" s="38" t="s">
        <v>47</v>
      </c>
      <c r="F95" s="39"/>
      <c r="G95" s="9"/>
    </row>
    <row r="96" spans="1:7" x14ac:dyDescent="0.3">
      <c r="A96" s="1" t="s">
        <v>124</v>
      </c>
      <c r="B96" s="2" t="s">
        <v>125</v>
      </c>
      <c r="C96" s="3"/>
      <c r="D96" s="4"/>
      <c r="E96" s="4"/>
      <c r="F96" s="4"/>
      <c r="G96" s="9"/>
    </row>
    <row r="97" spans="1:7" x14ac:dyDescent="0.3">
      <c r="A97" s="49"/>
      <c r="B97" s="7"/>
      <c r="C97" s="49"/>
      <c r="D97" s="38"/>
      <c r="E97" s="38" t="s">
        <v>47</v>
      </c>
      <c r="F97" s="50"/>
      <c r="G97" s="9"/>
    </row>
    <row r="98" spans="1:7" ht="21.75" customHeight="1" x14ac:dyDescent="0.3">
      <c r="A98" s="1" t="s">
        <v>126</v>
      </c>
      <c r="B98" s="10" t="s">
        <v>127</v>
      </c>
      <c r="C98" s="1"/>
      <c r="D98" s="11"/>
      <c r="E98" s="11"/>
      <c r="F98" s="11"/>
      <c r="G98" s="9"/>
    </row>
    <row r="99" spans="1:7" x14ac:dyDescent="0.3">
      <c r="A99" s="51" t="s">
        <v>4</v>
      </c>
      <c r="B99" s="18" t="s">
        <v>5</v>
      </c>
      <c r="C99" s="52" t="s">
        <v>6</v>
      </c>
      <c r="D99" s="33" t="s">
        <v>7</v>
      </c>
      <c r="E99" s="33" t="s">
        <v>8</v>
      </c>
      <c r="F99" s="21" t="s">
        <v>9</v>
      </c>
      <c r="G99" s="9"/>
    </row>
    <row r="100" spans="1:7" ht="77.25" customHeight="1" x14ac:dyDescent="0.3">
      <c r="A100" s="31" t="s">
        <v>128</v>
      </c>
      <c r="B100" s="18" t="s">
        <v>129</v>
      </c>
      <c r="C100" s="32" t="s">
        <v>112</v>
      </c>
      <c r="D100" s="33">
        <v>5</v>
      </c>
      <c r="E100" s="37"/>
      <c r="F100" s="21">
        <f>ROUND(D100*E100,2)</f>
        <v>0</v>
      </c>
      <c r="G100" s="9"/>
    </row>
    <row r="101" spans="1:7" ht="23" x14ac:dyDescent="0.3">
      <c r="A101" s="31" t="s">
        <v>130</v>
      </c>
      <c r="B101" s="18" t="s">
        <v>131</v>
      </c>
      <c r="C101" s="32" t="s">
        <v>112</v>
      </c>
      <c r="D101" s="33">
        <v>15</v>
      </c>
      <c r="E101" s="37"/>
      <c r="F101" s="21">
        <f t="shared" ref="F101:F103" si="7">ROUND(D101*E101,2)</f>
        <v>0</v>
      </c>
      <c r="G101" s="9"/>
    </row>
    <row r="102" spans="1:7" ht="57.5" x14ac:dyDescent="0.3">
      <c r="A102" s="31" t="s">
        <v>132</v>
      </c>
      <c r="B102" s="18" t="s">
        <v>133</v>
      </c>
      <c r="C102" s="32" t="s">
        <v>112</v>
      </c>
      <c r="D102" s="33">
        <v>50</v>
      </c>
      <c r="E102" s="37"/>
      <c r="F102" s="21">
        <f t="shared" si="7"/>
        <v>0</v>
      </c>
      <c r="G102" s="9"/>
    </row>
    <row r="103" spans="1:7" ht="23" x14ac:dyDescent="0.3">
      <c r="A103" s="31" t="s">
        <v>134</v>
      </c>
      <c r="B103" s="18" t="s">
        <v>135</v>
      </c>
      <c r="C103" s="32" t="s">
        <v>22</v>
      </c>
      <c r="D103" s="20">
        <v>15</v>
      </c>
      <c r="E103" s="22"/>
      <c r="F103" s="21">
        <f t="shared" si="7"/>
        <v>0</v>
      </c>
      <c r="G103" s="9"/>
    </row>
    <row r="104" spans="1:7" x14ac:dyDescent="0.3">
      <c r="A104" s="24"/>
      <c r="B104" s="7"/>
      <c r="C104" s="24"/>
      <c r="D104" s="8"/>
      <c r="E104" s="25" t="s">
        <v>136</v>
      </c>
      <c r="F104" s="8">
        <f>SUM(F100:F103)</f>
        <v>0</v>
      </c>
      <c r="G104" s="9"/>
    </row>
    <row r="105" spans="1:7" x14ac:dyDescent="0.3">
      <c r="A105" s="38"/>
      <c r="B105" s="7"/>
      <c r="C105" s="38"/>
      <c r="D105" s="38"/>
      <c r="E105" s="38" t="s">
        <v>47</v>
      </c>
      <c r="F105" s="39"/>
      <c r="G105" s="9"/>
    </row>
    <row r="106" spans="1:7" x14ac:dyDescent="0.3">
      <c r="A106" s="1" t="s">
        <v>137</v>
      </c>
      <c r="B106" s="10" t="s">
        <v>138</v>
      </c>
      <c r="C106" s="1"/>
      <c r="D106" s="11"/>
      <c r="E106" s="11"/>
      <c r="F106" s="11"/>
      <c r="G106" s="9"/>
    </row>
    <row r="107" spans="1:7" x14ac:dyDescent="0.3">
      <c r="A107" s="26" t="s">
        <v>4</v>
      </c>
      <c r="B107" s="27" t="s">
        <v>5</v>
      </c>
      <c r="C107" s="28" t="s">
        <v>6</v>
      </c>
      <c r="D107" s="29" t="s">
        <v>7</v>
      </c>
      <c r="E107" s="29" t="s">
        <v>8</v>
      </c>
      <c r="F107" s="30" t="s">
        <v>9</v>
      </c>
      <c r="G107" s="9"/>
    </row>
    <row r="108" spans="1:7" ht="23" x14ac:dyDescent="0.3">
      <c r="A108" s="31" t="s">
        <v>139</v>
      </c>
      <c r="B108" s="18" t="s">
        <v>140</v>
      </c>
      <c r="C108" s="32" t="s">
        <v>12</v>
      </c>
      <c r="D108" s="20">
        <v>4</v>
      </c>
      <c r="E108" s="20"/>
      <c r="F108" s="21">
        <f>ROUND(D108*E108,2)</f>
        <v>0</v>
      </c>
      <c r="G108" s="9"/>
    </row>
    <row r="109" spans="1:7" ht="23" x14ac:dyDescent="0.3">
      <c r="A109" s="31" t="s">
        <v>141</v>
      </c>
      <c r="B109" s="18" t="s">
        <v>142</v>
      </c>
      <c r="C109" s="32" t="s">
        <v>12</v>
      </c>
      <c r="D109" s="20">
        <v>1</v>
      </c>
      <c r="E109" s="22"/>
      <c r="F109" s="21">
        <f t="shared" ref="F109:F110" si="8">ROUND(D109*E109,2)</f>
        <v>0</v>
      </c>
      <c r="G109" s="9"/>
    </row>
    <row r="110" spans="1:7" ht="34.5" x14ac:dyDescent="0.3">
      <c r="A110" s="31" t="s">
        <v>143</v>
      </c>
      <c r="B110" s="53" t="s">
        <v>144</v>
      </c>
      <c r="C110" s="32" t="s">
        <v>12</v>
      </c>
      <c r="D110" s="20">
        <v>3</v>
      </c>
      <c r="E110" s="22"/>
      <c r="F110" s="21">
        <f t="shared" si="8"/>
        <v>0</v>
      </c>
      <c r="G110" s="9"/>
    </row>
    <row r="111" spans="1:7" x14ac:dyDescent="0.3">
      <c r="A111" s="24"/>
      <c r="B111" s="7"/>
      <c r="C111" s="24"/>
      <c r="D111" s="8"/>
      <c r="E111" s="25" t="s">
        <v>145</v>
      </c>
      <c r="F111" s="8">
        <f>SUM(F108:F110)</f>
        <v>0</v>
      </c>
      <c r="G111" s="9"/>
    </row>
    <row r="112" spans="1:7" x14ac:dyDescent="0.3">
      <c r="A112" s="44"/>
      <c r="B112" s="7"/>
      <c r="C112" s="44"/>
      <c r="D112" s="38"/>
      <c r="E112" s="38" t="s">
        <v>47</v>
      </c>
      <c r="F112" s="39"/>
      <c r="G112" s="9"/>
    </row>
    <row r="113" spans="1:7" x14ac:dyDescent="0.3">
      <c r="A113" s="1" t="s">
        <v>146</v>
      </c>
      <c r="B113" s="10" t="s">
        <v>147</v>
      </c>
      <c r="C113" s="1"/>
      <c r="D113" s="11"/>
      <c r="E113" s="11"/>
      <c r="F113" s="11"/>
      <c r="G113" s="9"/>
    </row>
    <row r="114" spans="1:7" x14ac:dyDescent="0.3">
      <c r="A114" s="26" t="s">
        <v>4</v>
      </c>
      <c r="B114" s="27" t="s">
        <v>5</v>
      </c>
      <c r="C114" s="28" t="s">
        <v>6</v>
      </c>
      <c r="D114" s="29" t="s">
        <v>7</v>
      </c>
      <c r="E114" s="29" t="s">
        <v>8</v>
      </c>
      <c r="F114" s="30" t="s">
        <v>9</v>
      </c>
      <c r="G114" s="9"/>
    </row>
    <row r="115" spans="1:7" ht="23" x14ac:dyDescent="0.3">
      <c r="A115" s="31" t="s">
        <v>148</v>
      </c>
      <c r="B115" s="18" t="s">
        <v>149</v>
      </c>
      <c r="C115" s="32" t="s">
        <v>12</v>
      </c>
      <c r="D115" s="33">
        <v>1</v>
      </c>
      <c r="E115" s="37"/>
      <c r="F115" s="21">
        <f>ROUND(D115*E115,2)</f>
        <v>0</v>
      </c>
      <c r="G115" s="9"/>
    </row>
    <row r="116" spans="1:7" x14ac:dyDescent="0.3">
      <c r="A116" s="24"/>
      <c r="B116" s="7"/>
      <c r="C116" s="24"/>
      <c r="D116" s="8"/>
      <c r="E116" s="25" t="s">
        <v>150</v>
      </c>
      <c r="F116" s="8">
        <f>SUM(F115:F115)</f>
        <v>0</v>
      </c>
      <c r="G116" s="9"/>
    </row>
    <row r="117" spans="1:7" x14ac:dyDescent="0.3">
      <c r="A117" s="24"/>
      <c r="B117" s="7"/>
      <c r="C117" s="24"/>
      <c r="D117" s="8"/>
      <c r="E117" s="8"/>
      <c r="F117" s="8"/>
      <c r="G117" s="9"/>
    </row>
    <row r="118" spans="1:7" x14ac:dyDescent="0.3">
      <c r="A118" s="24"/>
      <c r="B118" s="7"/>
      <c r="C118" s="24"/>
      <c r="D118" s="8"/>
      <c r="E118" s="25" t="s">
        <v>151</v>
      </c>
      <c r="F118" s="8">
        <f>F116+F111+F104</f>
        <v>0</v>
      </c>
      <c r="G118" s="9"/>
    </row>
    <row r="119" spans="1:7" ht="15" customHeight="1" x14ac:dyDescent="0.3">
      <c r="A119" s="24"/>
      <c r="B119" s="7"/>
      <c r="C119" s="24"/>
      <c r="D119" s="8"/>
      <c r="E119" s="8"/>
      <c r="F119" s="8"/>
      <c r="G119" s="9"/>
    </row>
    <row r="120" spans="1:7" x14ac:dyDescent="0.3">
      <c r="A120" s="44"/>
      <c r="B120" s="7"/>
      <c r="C120" s="44"/>
      <c r="D120" s="38"/>
      <c r="E120" s="38" t="s">
        <v>47</v>
      </c>
      <c r="F120" s="39"/>
      <c r="G120" s="9"/>
    </row>
    <row r="121" spans="1:7" x14ac:dyDescent="0.3">
      <c r="A121" s="1" t="s">
        <v>152</v>
      </c>
      <c r="B121" s="2" t="s">
        <v>153</v>
      </c>
      <c r="C121" s="3"/>
      <c r="D121" s="4"/>
      <c r="E121" s="4"/>
      <c r="F121" s="4"/>
      <c r="G121" s="9"/>
    </row>
    <row r="122" spans="1:7" x14ac:dyDescent="0.3">
      <c r="A122" s="49"/>
      <c r="B122" s="7"/>
      <c r="C122" s="49"/>
      <c r="D122" s="38"/>
      <c r="E122" s="38" t="s">
        <v>47</v>
      </c>
      <c r="F122" s="50"/>
      <c r="G122" s="9"/>
    </row>
    <row r="123" spans="1:7" x14ac:dyDescent="0.3">
      <c r="A123" s="1" t="s">
        <v>154</v>
      </c>
      <c r="B123" s="10" t="s">
        <v>155</v>
      </c>
      <c r="C123" s="1"/>
      <c r="D123" s="11"/>
      <c r="E123" s="11"/>
      <c r="F123" s="11"/>
      <c r="G123" s="9"/>
    </row>
    <row r="124" spans="1:7" x14ac:dyDescent="0.3">
      <c r="A124" s="26" t="s">
        <v>4</v>
      </c>
      <c r="B124" s="27" t="s">
        <v>5</v>
      </c>
      <c r="C124" s="28" t="s">
        <v>6</v>
      </c>
      <c r="D124" s="29" t="s">
        <v>7</v>
      </c>
      <c r="E124" s="29" t="s">
        <v>8</v>
      </c>
      <c r="F124" s="30" t="s">
        <v>9</v>
      </c>
      <c r="G124" s="9"/>
    </row>
    <row r="125" spans="1:7" ht="23" x14ac:dyDescent="0.3">
      <c r="A125" s="31" t="s">
        <v>156</v>
      </c>
      <c r="B125" s="18" t="s">
        <v>157</v>
      </c>
      <c r="C125" s="32" t="s">
        <v>12</v>
      </c>
      <c r="D125" s="33">
        <v>6</v>
      </c>
      <c r="E125" s="37"/>
      <c r="F125" s="21">
        <f>ROUND(D125*E125,2)</f>
        <v>0</v>
      </c>
      <c r="G125" s="9"/>
    </row>
    <row r="126" spans="1:7" ht="34.5" x14ac:dyDescent="0.3">
      <c r="A126" s="31" t="s">
        <v>158</v>
      </c>
      <c r="B126" s="18" t="s">
        <v>159</v>
      </c>
      <c r="C126" s="32" t="s">
        <v>12</v>
      </c>
      <c r="D126" s="33">
        <v>2</v>
      </c>
      <c r="E126" s="37"/>
      <c r="F126" s="21">
        <f t="shared" ref="F126:F132" si="9">ROUND(D126*E126,2)</f>
        <v>0</v>
      </c>
      <c r="G126" s="9"/>
    </row>
    <row r="127" spans="1:7" ht="34.5" x14ac:dyDescent="0.3">
      <c r="A127" s="31" t="s">
        <v>160</v>
      </c>
      <c r="B127" s="18" t="s">
        <v>161</v>
      </c>
      <c r="C127" s="32" t="s">
        <v>12</v>
      </c>
      <c r="D127" s="33">
        <v>3</v>
      </c>
      <c r="E127" s="37"/>
      <c r="F127" s="21">
        <f t="shared" si="9"/>
        <v>0</v>
      </c>
      <c r="G127" s="9"/>
    </row>
    <row r="128" spans="1:7" ht="34.5" x14ac:dyDescent="0.3">
      <c r="A128" s="31" t="s">
        <v>162</v>
      </c>
      <c r="B128" s="18" t="s">
        <v>163</v>
      </c>
      <c r="C128" s="32" t="s">
        <v>12</v>
      </c>
      <c r="D128" s="33">
        <v>1</v>
      </c>
      <c r="E128" s="37"/>
      <c r="F128" s="21">
        <f t="shared" si="9"/>
        <v>0</v>
      </c>
      <c r="G128" s="9"/>
    </row>
    <row r="129" spans="1:7" ht="34.5" x14ac:dyDescent="0.3">
      <c r="A129" s="31" t="s">
        <v>164</v>
      </c>
      <c r="B129" s="18" t="s">
        <v>165</v>
      </c>
      <c r="C129" s="32" t="s">
        <v>12</v>
      </c>
      <c r="D129" s="33">
        <v>2</v>
      </c>
      <c r="E129" s="37"/>
      <c r="F129" s="21">
        <f t="shared" si="9"/>
        <v>0</v>
      </c>
      <c r="G129" s="9"/>
    </row>
    <row r="130" spans="1:7" ht="34.5" x14ac:dyDescent="0.3">
      <c r="A130" s="31" t="s">
        <v>166</v>
      </c>
      <c r="B130" s="18" t="s">
        <v>167</v>
      </c>
      <c r="C130" s="32" t="s">
        <v>12</v>
      </c>
      <c r="D130" s="33">
        <v>1</v>
      </c>
      <c r="E130" s="37"/>
      <c r="F130" s="21">
        <f t="shared" si="9"/>
        <v>0</v>
      </c>
      <c r="G130" s="9"/>
    </row>
    <row r="131" spans="1:7" ht="23" x14ac:dyDescent="0.3">
      <c r="A131" s="31" t="s">
        <v>168</v>
      </c>
      <c r="B131" s="18" t="s">
        <v>169</v>
      </c>
      <c r="C131" s="32" t="s">
        <v>12</v>
      </c>
      <c r="D131" s="33">
        <v>2</v>
      </c>
      <c r="E131" s="37"/>
      <c r="F131" s="21">
        <f t="shared" si="9"/>
        <v>0</v>
      </c>
      <c r="G131" s="9"/>
    </row>
    <row r="132" spans="1:7" ht="23" x14ac:dyDescent="0.3">
      <c r="A132" s="31" t="s">
        <v>168</v>
      </c>
      <c r="B132" s="18" t="s">
        <v>170</v>
      </c>
      <c r="C132" s="32" t="s">
        <v>12</v>
      </c>
      <c r="D132" s="33">
        <v>2</v>
      </c>
      <c r="E132" s="37"/>
      <c r="F132" s="21">
        <f t="shared" si="9"/>
        <v>0</v>
      </c>
      <c r="G132" s="9"/>
    </row>
    <row r="133" spans="1:7" x14ac:dyDescent="0.3">
      <c r="A133" s="24"/>
      <c r="B133" s="7"/>
      <c r="C133" s="24"/>
      <c r="D133" s="8"/>
      <c r="E133" s="25" t="s">
        <v>171</v>
      </c>
      <c r="F133" s="8">
        <f>SUM(F125:F132)</f>
        <v>0</v>
      </c>
      <c r="G133" s="9"/>
    </row>
    <row r="134" spans="1:7" x14ac:dyDescent="0.3">
      <c r="A134" s="38"/>
      <c r="B134" s="7"/>
      <c r="C134" s="38"/>
      <c r="D134" s="38"/>
      <c r="E134" s="38" t="s">
        <v>47</v>
      </c>
      <c r="F134" s="39"/>
      <c r="G134" s="9"/>
    </row>
    <row r="135" spans="1:7" x14ac:dyDescent="0.3">
      <c r="A135" s="1" t="s">
        <v>172</v>
      </c>
      <c r="B135" s="10" t="s">
        <v>173</v>
      </c>
      <c r="C135" s="1"/>
      <c r="D135" s="11"/>
      <c r="E135" s="11"/>
      <c r="F135" s="11"/>
      <c r="G135" s="9"/>
    </row>
    <row r="136" spans="1:7" x14ac:dyDescent="0.3">
      <c r="A136" s="26" t="s">
        <v>4</v>
      </c>
      <c r="B136" s="27" t="s">
        <v>5</v>
      </c>
      <c r="C136" s="28" t="s">
        <v>6</v>
      </c>
      <c r="D136" s="29" t="s">
        <v>7</v>
      </c>
      <c r="E136" s="29" t="s">
        <v>8</v>
      </c>
      <c r="F136" s="30" t="s">
        <v>9</v>
      </c>
      <c r="G136" s="9"/>
    </row>
    <row r="137" spans="1:7" ht="47.5" x14ac:dyDescent="0.3">
      <c r="A137" s="31" t="s">
        <v>174</v>
      </c>
      <c r="B137" s="18" t="s">
        <v>175</v>
      </c>
      <c r="C137" s="32" t="s">
        <v>22</v>
      </c>
      <c r="D137" s="33">
        <v>900</v>
      </c>
      <c r="E137" s="37"/>
      <c r="F137" s="21">
        <f>ROUND(D137*E137,2)</f>
        <v>0</v>
      </c>
      <c r="G137" s="9"/>
    </row>
    <row r="138" spans="1:7" ht="47.5" x14ac:dyDescent="0.3">
      <c r="A138" s="31" t="s">
        <v>176</v>
      </c>
      <c r="B138" s="18" t="s">
        <v>177</v>
      </c>
      <c r="C138" s="32" t="s">
        <v>52</v>
      </c>
      <c r="D138" s="33">
        <v>42</v>
      </c>
      <c r="E138" s="37"/>
      <c r="F138" s="21">
        <f t="shared" ref="F138:F139" si="10">ROUND(D138*E138,2)</f>
        <v>0</v>
      </c>
      <c r="G138" s="9"/>
    </row>
    <row r="139" spans="1:7" ht="23" x14ac:dyDescent="0.3">
      <c r="A139" s="31" t="s">
        <v>178</v>
      </c>
      <c r="B139" s="18" t="s">
        <v>179</v>
      </c>
      <c r="C139" s="32" t="s">
        <v>22</v>
      </c>
      <c r="D139" s="33">
        <v>1140</v>
      </c>
      <c r="E139" s="37"/>
      <c r="F139" s="21">
        <f t="shared" si="10"/>
        <v>0</v>
      </c>
      <c r="G139" s="9"/>
    </row>
    <row r="140" spans="1:7" x14ac:dyDescent="0.3">
      <c r="A140" s="24"/>
      <c r="B140" s="7"/>
      <c r="C140" s="24"/>
      <c r="D140" s="8"/>
      <c r="E140" s="25" t="s">
        <v>180</v>
      </c>
      <c r="F140" s="8">
        <f>SUM(F137:F139)</f>
        <v>0</v>
      </c>
      <c r="G140" s="9"/>
    </row>
    <row r="141" spans="1:7" x14ac:dyDescent="0.3">
      <c r="A141" s="38"/>
      <c r="B141" s="7"/>
      <c r="C141" s="38"/>
      <c r="D141" s="38"/>
      <c r="E141" s="38" t="s">
        <v>47</v>
      </c>
      <c r="F141" s="39"/>
      <c r="G141" s="9"/>
    </row>
    <row r="142" spans="1:7" x14ac:dyDescent="0.3">
      <c r="A142" s="1" t="s">
        <v>181</v>
      </c>
      <c r="B142" s="10" t="s">
        <v>182</v>
      </c>
      <c r="C142" s="1"/>
      <c r="D142" s="11"/>
      <c r="E142" s="11"/>
      <c r="F142" s="11"/>
      <c r="G142" s="9"/>
    </row>
    <row r="143" spans="1:7" x14ac:dyDescent="0.3">
      <c r="A143" s="26" t="s">
        <v>4</v>
      </c>
      <c r="B143" s="27" t="s">
        <v>5</v>
      </c>
      <c r="C143" s="28" t="s">
        <v>6</v>
      </c>
      <c r="D143" s="29" t="s">
        <v>7</v>
      </c>
      <c r="E143" s="29" t="s">
        <v>8</v>
      </c>
      <c r="F143" s="30" t="s">
        <v>9</v>
      </c>
      <c r="G143" s="9"/>
    </row>
    <row r="144" spans="1:7" ht="34.5" x14ac:dyDescent="0.3">
      <c r="A144" s="31" t="s">
        <v>183</v>
      </c>
      <c r="B144" s="18" t="s">
        <v>184</v>
      </c>
      <c r="C144" s="32" t="s">
        <v>12</v>
      </c>
      <c r="D144" s="33">
        <v>12</v>
      </c>
      <c r="E144" s="37"/>
      <c r="F144" s="21">
        <f>ROUND(D144*E144,2)</f>
        <v>0</v>
      </c>
      <c r="G144" s="9"/>
    </row>
    <row r="145" spans="1:7" x14ac:dyDescent="0.3">
      <c r="A145" s="24"/>
      <c r="B145" s="7"/>
      <c r="C145" s="24"/>
      <c r="D145" s="8"/>
      <c r="E145" s="25" t="s">
        <v>185</v>
      </c>
      <c r="F145" s="8">
        <f>SUM(F144)</f>
        <v>0</v>
      </c>
      <c r="G145" s="9"/>
    </row>
    <row r="146" spans="1:7" x14ac:dyDescent="0.3">
      <c r="A146" s="44"/>
      <c r="B146" s="7"/>
      <c r="C146" s="44"/>
      <c r="D146" s="38"/>
      <c r="E146" s="38" t="s">
        <v>47</v>
      </c>
      <c r="F146" s="39"/>
      <c r="G146" s="9"/>
    </row>
    <row r="147" spans="1:7" x14ac:dyDescent="0.3">
      <c r="A147" s="24"/>
      <c r="B147" s="7"/>
      <c r="C147" s="24"/>
      <c r="D147" s="8"/>
      <c r="E147" s="8"/>
      <c r="F147" s="8"/>
      <c r="G147" s="9"/>
    </row>
    <row r="148" spans="1:7" x14ac:dyDescent="0.3">
      <c r="A148" s="24"/>
      <c r="B148" s="7"/>
      <c r="C148" s="24"/>
      <c r="D148" s="8"/>
      <c r="E148" s="25" t="s">
        <v>186</v>
      </c>
      <c r="F148" s="8">
        <f>F145+F140+F133</f>
        <v>0</v>
      </c>
      <c r="G148" s="9"/>
    </row>
    <row r="149" spans="1:7" x14ac:dyDescent="0.3">
      <c r="A149" s="24"/>
      <c r="B149" s="7"/>
      <c r="C149" s="24"/>
      <c r="D149" s="8"/>
      <c r="E149" s="8"/>
      <c r="F149" s="8"/>
      <c r="G149" s="9"/>
    </row>
    <row r="150" spans="1:7" x14ac:dyDescent="0.3">
      <c r="A150" s="44"/>
      <c r="B150" s="7"/>
      <c r="C150" s="44"/>
      <c r="D150" s="38"/>
      <c r="E150" s="38" t="s">
        <v>47</v>
      </c>
      <c r="F150" s="39"/>
      <c r="G150" s="9"/>
    </row>
    <row r="151" spans="1:7" x14ac:dyDescent="0.3">
      <c r="A151" s="24"/>
      <c r="B151" s="7"/>
      <c r="C151" s="24"/>
      <c r="D151" s="8"/>
      <c r="E151" s="8"/>
      <c r="F151" s="8"/>
    </row>
    <row r="152" spans="1:7" x14ac:dyDescent="0.3">
      <c r="A152" s="34"/>
      <c r="B152" s="35"/>
      <c r="C152" s="34"/>
      <c r="D152" s="36"/>
      <c r="E152" s="8"/>
      <c r="F152" s="36"/>
    </row>
    <row r="153" spans="1:7" x14ac:dyDescent="0.3">
      <c r="A153" s="34"/>
      <c r="B153" s="35"/>
      <c r="C153" s="34"/>
      <c r="D153" s="36"/>
      <c r="E153" s="8"/>
      <c r="F153" s="36"/>
    </row>
    <row r="154" spans="1:7" x14ac:dyDescent="0.3">
      <c r="A154" s="1" t="s">
        <v>0</v>
      </c>
      <c r="B154" s="10" t="s">
        <v>1</v>
      </c>
      <c r="C154" s="1"/>
      <c r="D154" s="11"/>
      <c r="E154" s="11"/>
      <c r="F154" s="54">
        <f>F13</f>
        <v>0</v>
      </c>
    </row>
    <row r="155" spans="1:7" x14ac:dyDescent="0.3">
      <c r="A155" s="1" t="s">
        <v>25</v>
      </c>
      <c r="B155" s="10" t="s">
        <v>26</v>
      </c>
      <c r="C155" s="1"/>
      <c r="D155" s="11"/>
      <c r="E155" s="11"/>
      <c r="F155" s="54">
        <f>F57</f>
        <v>0</v>
      </c>
    </row>
    <row r="156" spans="1:7" x14ac:dyDescent="0.3">
      <c r="A156" s="1" t="s">
        <v>83</v>
      </c>
      <c r="B156" s="10" t="s">
        <v>84</v>
      </c>
      <c r="C156" s="1"/>
      <c r="D156" s="11"/>
      <c r="E156" s="11"/>
      <c r="F156" s="54">
        <f>F93</f>
        <v>0</v>
      </c>
    </row>
    <row r="157" spans="1:7" x14ac:dyDescent="0.3">
      <c r="A157" s="1" t="s">
        <v>124</v>
      </c>
      <c r="B157" s="10" t="s">
        <v>125</v>
      </c>
      <c r="C157" s="1"/>
      <c r="D157" s="11"/>
      <c r="E157" s="11"/>
      <c r="F157" s="54">
        <f>F118</f>
        <v>0</v>
      </c>
    </row>
    <row r="158" spans="1:7" x14ac:dyDescent="0.3">
      <c r="A158" s="1" t="s">
        <v>152</v>
      </c>
      <c r="B158" s="10" t="s">
        <v>153</v>
      </c>
      <c r="C158" s="1"/>
      <c r="D158" s="11"/>
      <c r="E158" s="11"/>
      <c r="F158" s="54">
        <f>F148</f>
        <v>0</v>
      </c>
    </row>
    <row r="159" spans="1:7" x14ac:dyDescent="0.3">
      <c r="A159" s="1"/>
      <c r="B159" s="10"/>
      <c r="C159" s="1"/>
      <c r="D159" s="11"/>
      <c r="E159" s="11"/>
      <c r="F159" s="55"/>
    </row>
    <row r="160" spans="1:7" x14ac:dyDescent="0.3">
      <c r="A160" s="34"/>
      <c r="B160" s="10" t="s">
        <v>187</v>
      </c>
      <c r="C160" s="10"/>
      <c r="D160" s="10"/>
      <c r="E160" s="10" t="s">
        <v>47</v>
      </c>
      <c r="F160" s="56">
        <f>SUM(F154:F158)</f>
        <v>0</v>
      </c>
    </row>
    <row r="161" spans="1:6" x14ac:dyDescent="0.3">
      <c r="A161" s="34"/>
      <c r="B161" s="10" t="s">
        <v>188</v>
      </c>
      <c r="C161" s="10"/>
      <c r="D161" s="10"/>
      <c r="E161" s="10" t="s">
        <v>47</v>
      </c>
      <c r="F161" s="56">
        <f>F160*0.22</f>
        <v>0</v>
      </c>
    </row>
    <row r="162" spans="1:6" x14ac:dyDescent="0.3">
      <c r="A162" s="34"/>
      <c r="B162" s="10" t="s">
        <v>189</v>
      </c>
      <c r="C162" s="10"/>
      <c r="D162" s="10"/>
      <c r="E162" s="10" t="s">
        <v>47</v>
      </c>
      <c r="F162" s="56">
        <f>F160+F161</f>
        <v>0</v>
      </c>
    </row>
  </sheetData>
  <pageMargins left="1.1023622047244095" right="0.39370078740157483" top="0.74803149606299213" bottom="0.74803149606299213" header="0.31496062992125984" footer="0.31496062992125984"/>
  <pageSetup paperSize="9" scale="79" fitToWidth="0" orientation="portrait" r:id="rId1"/>
  <headerFooter>
    <oddHeader>&amp;CPROJEKTANTSKI PREDRAČUN Z REKAPITULACIJO STROŠKOV</oddHeader>
  </headerFooter>
  <rowBreaks count="4" manualBreakCount="4">
    <brk id="47" max="5" man="1"/>
    <brk id="93" max="5" man="1"/>
    <brk id="104" max="5" man="1"/>
    <brk id="119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7001-EDA8-423E-A176-080E54BC1597}">
  <dimension ref="A1:M312"/>
  <sheetViews>
    <sheetView view="pageBreakPreview" zoomScale="130" zoomScaleNormal="115" zoomScaleSheetLayoutView="130" zoomScalePageLayoutView="115" workbookViewId="0">
      <selection activeCell="F15" sqref="F15"/>
    </sheetView>
  </sheetViews>
  <sheetFormatPr defaultColWidth="9.1796875" defaultRowHeight="14" x14ac:dyDescent="0.3"/>
  <cols>
    <col min="1" max="1" width="7.81640625" style="5" customWidth="1"/>
    <col min="2" max="2" width="42.1796875" style="5" customWidth="1"/>
    <col min="3" max="3" width="6.453125" style="5" customWidth="1"/>
    <col min="4" max="4" width="8" style="5" customWidth="1"/>
    <col min="5" max="5" width="9.1796875" style="5"/>
    <col min="6" max="6" width="10.453125" style="5" customWidth="1"/>
    <col min="7" max="7" width="13.36328125" style="5" bestFit="1" customWidth="1"/>
    <col min="8" max="8" width="9.81640625" style="5" bestFit="1" customWidth="1"/>
    <col min="9" max="16384" width="9.1796875" style="5"/>
  </cols>
  <sheetData>
    <row r="1" spans="1:13" x14ac:dyDescent="0.3">
      <c r="A1" s="1" t="s">
        <v>0</v>
      </c>
      <c r="B1" s="2" t="s">
        <v>1</v>
      </c>
      <c r="C1" s="3"/>
      <c r="D1" s="4"/>
      <c r="E1" s="4"/>
      <c r="F1" s="4"/>
    </row>
    <row r="2" spans="1:13" x14ac:dyDescent="0.3">
      <c r="A2" s="6"/>
      <c r="B2" s="7"/>
      <c r="C2" s="6"/>
      <c r="D2" s="8"/>
      <c r="E2" s="8"/>
      <c r="F2" s="8"/>
    </row>
    <row r="3" spans="1:13" x14ac:dyDescent="0.3">
      <c r="A3" s="1" t="s">
        <v>190</v>
      </c>
      <c r="B3" s="10" t="s">
        <v>191</v>
      </c>
      <c r="C3" s="1"/>
      <c r="D3" s="11"/>
      <c r="E3" s="11"/>
      <c r="F3" s="11"/>
    </row>
    <row r="4" spans="1:13" x14ac:dyDescent="0.3">
      <c r="A4" s="12" t="s">
        <v>4</v>
      </c>
      <c r="B4" s="13" t="s">
        <v>5</v>
      </c>
      <c r="C4" s="14" t="s">
        <v>6</v>
      </c>
      <c r="D4" s="15" t="s">
        <v>7</v>
      </c>
      <c r="E4" s="15" t="s">
        <v>8</v>
      </c>
      <c r="F4" s="16" t="s">
        <v>9</v>
      </c>
      <c r="M4" s="57"/>
    </row>
    <row r="5" spans="1:13" ht="23" x14ac:dyDescent="0.3">
      <c r="A5" s="58" t="s">
        <v>192</v>
      </c>
      <c r="B5" s="59" t="s">
        <v>193</v>
      </c>
      <c r="C5" s="32" t="s">
        <v>22</v>
      </c>
      <c r="D5" s="33">
        <v>1800</v>
      </c>
      <c r="E5" s="37"/>
      <c r="F5" s="21">
        <f>ROUND(D5*E5,2)</f>
        <v>0</v>
      </c>
      <c r="G5" s="9"/>
      <c r="M5" s="60"/>
    </row>
    <row r="6" spans="1:13" ht="23" x14ac:dyDescent="0.3">
      <c r="A6" s="31" t="s">
        <v>194</v>
      </c>
      <c r="B6" s="18" t="s">
        <v>195</v>
      </c>
      <c r="C6" s="32" t="s">
        <v>12</v>
      </c>
      <c r="D6" s="61">
        <v>99</v>
      </c>
      <c r="E6" s="22"/>
      <c r="F6" s="21">
        <f t="shared" ref="F6:F8" si="0">ROUND(D6*E6,2)</f>
        <v>0</v>
      </c>
      <c r="G6" s="9"/>
      <c r="M6" s="60"/>
    </row>
    <row r="7" spans="1:13" x14ac:dyDescent="0.3">
      <c r="A7" s="31" t="s">
        <v>196</v>
      </c>
      <c r="B7" s="18" t="s">
        <v>197</v>
      </c>
      <c r="C7" s="32" t="s">
        <v>12</v>
      </c>
      <c r="D7" s="61">
        <v>30</v>
      </c>
      <c r="E7" s="22"/>
      <c r="F7" s="21">
        <f t="shared" si="0"/>
        <v>0</v>
      </c>
      <c r="G7" s="9"/>
      <c r="M7" s="60"/>
    </row>
    <row r="8" spans="1:13" x14ac:dyDescent="0.3">
      <c r="A8" s="17" t="s">
        <v>198</v>
      </c>
      <c r="B8" s="18" t="s">
        <v>199</v>
      </c>
      <c r="C8" s="32" t="s">
        <v>22</v>
      </c>
      <c r="D8" s="33">
        <v>500</v>
      </c>
      <c r="E8" s="33"/>
      <c r="F8" s="21">
        <f t="shared" si="0"/>
        <v>0</v>
      </c>
      <c r="G8" s="9"/>
      <c r="M8" s="60"/>
    </row>
    <row r="9" spans="1:13" x14ac:dyDescent="0.3">
      <c r="A9" s="24"/>
      <c r="B9" s="7"/>
      <c r="C9" s="24"/>
      <c r="D9" s="8"/>
      <c r="E9" s="25" t="s">
        <v>200</v>
      </c>
      <c r="F9" s="8">
        <f>SUM(F5:F8)</f>
        <v>0</v>
      </c>
      <c r="G9" s="9"/>
    </row>
    <row r="10" spans="1:13" x14ac:dyDescent="0.3">
      <c r="A10" s="6"/>
      <c r="B10" s="7"/>
      <c r="C10" s="6"/>
      <c r="D10" s="8"/>
      <c r="E10" s="8"/>
      <c r="F10" s="8"/>
      <c r="G10" s="9"/>
    </row>
    <row r="11" spans="1:13" x14ac:dyDescent="0.3">
      <c r="A11" s="1" t="s">
        <v>2</v>
      </c>
      <c r="B11" s="10" t="s">
        <v>3</v>
      </c>
      <c r="C11" s="1"/>
      <c r="D11" s="11"/>
      <c r="E11" s="11"/>
      <c r="F11" s="11"/>
      <c r="G11" s="9"/>
    </row>
    <row r="12" spans="1:13" x14ac:dyDescent="0.3">
      <c r="A12" s="12" t="s">
        <v>4</v>
      </c>
      <c r="B12" s="13" t="s">
        <v>5</v>
      </c>
      <c r="C12" s="14" t="s">
        <v>6</v>
      </c>
      <c r="D12" s="15" t="s">
        <v>7</v>
      </c>
      <c r="E12" s="15" t="s">
        <v>8</v>
      </c>
      <c r="F12" s="16" t="s">
        <v>9</v>
      </c>
      <c r="G12" s="9"/>
      <c r="M12" s="57"/>
    </row>
    <row r="13" spans="1:13" ht="23" x14ac:dyDescent="0.3">
      <c r="A13" s="17" t="s">
        <v>201</v>
      </c>
      <c r="B13" s="18" t="s">
        <v>202</v>
      </c>
      <c r="C13" s="19" t="s">
        <v>52</v>
      </c>
      <c r="D13" s="20">
        <v>200</v>
      </c>
      <c r="E13" s="20"/>
      <c r="F13" s="21">
        <f>ROUND(D13*E13,2)</f>
        <v>0</v>
      </c>
      <c r="G13" s="9"/>
      <c r="M13" s="60"/>
    </row>
    <row r="14" spans="1:13" ht="23" x14ac:dyDescent="0.3">
      <c r="A14" s="17" t="s">
        <v>203</v>
      </c>
      <c r="B14" s="18" t="s">
        <v>204</v>
      </c>
      <c r="C14" s="19" t="s">
        <v>12</v>
      </c>
      <c r="D14" s="20">
        <v>3</v>
      </c>
      <c r="E14" s="20"/>
      <c r="F14" s="21">
        <f t="shared" ref="F14:F39" si="1">ROUND(D14*E14,2)</f>
        <v>0</v>
      </c>
      <c r="G14" s="9"/>
      <c r="M14" s="60"/>
    </row>
    <row r="15" spans="1:13" ht="23" x14ac:dyDescent="0.3">
      <c r="A15" s="17" t="s">
        <v>205</v>
      </c>
      <c r="B15" s="18" t="s">
        <v>206</v>
      </c>
      <c r="C15" s="20" t="s">
        <v>12</v>
      </c>
      <c r="D15" s="20">
        <v>1</v>
      </c>
      <c r="E15" s="20"/>
      <c r="F15" s="21">
        <f t="shared" si="1"/>
        <v>0</v>
      </c>
      <c r="G15" s="9"/>
      <c r="M15" s="60"/>
    </row>
    <row r="16" spans="1:13" ht="23" x14ac:dyDescent="0.3">
      <c r="A16" s="17" t="s">
        <v>207</v>
      </c>
      <c r="B16" s="18" t="s">
        <v>208</v>
      </c>
      <c r="C16" s="19" t="s">
        <v>12</v>
      </c>
      <c r="D16" s="20">
        <v>3</v>
      </c>
      <c r="E16" s="20"/>
      <c r="F16" s="21">
        <f t="shared" si="1"/>
        <v>0</v>
      </c>
      <c r="G16" s="9"/>
      <c r="M16" s="60"/>
    </row>
    <row r="17" spans="1:13" ht="23" x14ac:dyDescent="0.3">
      <c r="A17" s="17" t="s">
        <v>209</v>
      </c>
      <c r="B17" s="18" t="s">
        <v>210</v>
      </c>
      <c r="C17" s="19" t="s">
        <v>12</v>
      </c>
      <c r="D17" s="20">
        <v>1</v>
      </c>
      <c r="E17" s="20"/>
      <c r="F17" s="21">
        <f t="shared" si="1"/>
        <v>0</v>
      </c>
      <c r="G17" s="9"/>
      <c r="M17" s="60"/>
    </row>
    <row r="18" spans="1:13" x14ac:dyDescent="0.3">
      <c r="A18" s="17" t="s">
        <v>211</v>
      </c>
      <c r="B18" s="18" t="s">
        <v>212</v>
      </c>
      <c r="C18" s="19" t="s">
        <v>213</v>
      </c>
      <c r="D18" s="20">
        <v>2</v>
      </c>
      <c r="E18" s="20"/>
      <c r="F18" s="21">
        <f t="shared" si="1"/>
        <v>0</v>
      </c>
      <c r="G18" s="9"/>
      <c r="M18" s="60"/>
    </row>
    <row r="19" spans="1:13" ht="23" x14ac:dyDescent="0.3">
      <c r="A19" s="17" t="s">
        <v>13</v>
      </c>
      <c r="B19" s="18" t="s">
        <v>14</v>
      </c>
      <c r="C19" s="19" t="s">
        <v>12</v>
      </c>
      <c r="D19" s="20">
        <v>6</v>
      </c>
      <c r="E19" s="20"/>
      <c r="F19" s="21">
        <f t="shared" si="1"/>
        <v>0</v>
      </c>
      <c r="G19" s="9"/>
      <c r="M19" s="60"/>
    </row>
    <row r="20" spans="1:13" ht="23" x14ac:dyDescent="0.3">
      <c r="A20" s="17" t="s">
        <v>10</v>
      </c>
      <c r="B20" s="18" t="s">
        <v>11</v>
      </c>
      <c r="C20" s="19" t="s">
        <v>12</v>
      </c>
      <c r="D20" s="20">
        <v>3</v>
      </c>
      <c r="E20" s="20"/>
      <c r="F20" s="21">
        <f t="shared" si="1"/>
        <v>0</v>
      </c>
      <c r="G20" s="9"/>
      <c r="M20" s="60"/>
    </row>
    <row r="21" spans="1:13" x14ac:dyDescent="0.3">
      <c r="A21" s="17" t="s">
        <v>214</v>
      </c>
      <c r="B21" s="18" t="s">
        <v>215</v>
      </c>
      <c r="C21" s="19" t="s">
        <v>112</v>
      </c>
      <c r="D21" s="20">
        <v>160</v>
      </c>
      <c r="E21" s="20"/>
      <c r="F21" s="21">
        <f t="shared" si="1"/>
        <v>0</v>
      </c>
      <c r="G21" s="9"/>
      <c r="M21" s="60"/>
    </row>
    <row r="22" spans="1:13" ht="23" x14ac:dyDescent="0.3">
      <c r="A22" s="17" t="s">
        <v>214</v>
      </c>
      <c r="B22" s="18" t="s">
        <v>216</v>
      </c>
      <c r="C22" s="19" t="s">
        <v>112</v>
      </c>
      <c r="D22" s="20">
        <v>80</v>
      </c>
      <c r="E22" s="20"/>
      <c r="F22" s="21">
        <f t="shared" si="1"/>
        <v>0</v>
      </c>
      <c r="G22" s="9"/>
      <c r="M22" s="60"/>
    </row>
    <row r="23" spans="1:13" x14ac:dyDescent="0.3">
      <c r="A23" s="17" t="s">
        <v>217</v>
      </c>
      <c r="B23" s="18" t="s">
        <v>218</v>
      </c>
      <c r="C23" s="19" t="s">
        <v>12</v>
      </c>
      <c r="D23" s="20">
        <v>60</v>
      </c>
      <c r="E23" s="20"/>
      <c r="F23" s="21">
        <f t="shared" si="1"/>
        <v>0</v>
      </c>
      <c r="G23" s="9"/>
      <c r="M23" s="60"/>
    </row>
    <row r="24" spans="1:13" ht="23" x14ac:dyDescent="0.3">
      <c r="A24" s="17" t="s">
        <v>219</v>
      </c>
      <c r="B24" s="18" t="s">
        <v>220</v>
      </c>
      <c r="C24" s="19" t="s">
        <v>52</v>
      </c>
      <c r="D24" s="20">
        <v>900</v>
      </c>
      <c r="E24" s="20"/>
      <c r="F24" s="21">
        <f t="shared" si="1"/>
        <v>0</v>
      </c>
      <c r="G24" s="9"/>
      <c r="M24" s="60"/>
    </row>
    <row r="25" spans="1:13" ht="23" x14ac:dyDescent="0.3">
      <c r="A25" s="17" t="s">
        <v>221</v>
      </c>
      <c r="B25" s="18" t="s">
        <v>222</v>
      </c>
      <c r="C25" s="19" t="s">
        <v>17</v>
      </c>
      <c r="D25" s="20">
        <v>500</v>
      </c>
      <c r="E25" s="20"/>
      <c r="F25" s="21">
        <f t="shared" si="1"/>
        <v>0</v>
      </c>
      <c r="G25" s="9"/>
      <c r="M25" s="60"/>
    </row>
    <row r="26" spans="1:13" ht="23" x14ac:dyDescent="0.3">
      <c r="A26" s="17" t="s">
        <v>223</v>
      </c>
      <c r="B26" s="18" t="s">
        <v>224</v>
      </c>
      <c r="C26" s="19" t="s">
        <v>52</v>
      </c>
      <c r="D26" s="20">
        <v>50</v>
      </c>
      <c r="E26" s="20"/>
      <c r="F26" s="21">
        <f t="shared" si="1"/>
        <v>0</v>
      </c>
      <c r="G26" s="9"/>
      <c r="M26" s="60"/>
    </row>
    <row r="27" spans="1:13" ht="34.5" x14ac:dyDescent="0.3">
      <c r="A27" s="17" t="s">
        <v>225</v>
      </c>
      <c r="B27" s="18" t="s">
        <v>226</v>
      </c>
      <c r="C27" s="19" t="s">
        <v>52</v>
      </c>
      <c r="D27" s="20">
        <v>12</v>
      </c>
      <c r="E27" s="20"/>
      <c r="F27" s="21">
        <f t="shared" si="1"/>
        <v>0</v>
      </c>
      <c r="G27" s="9"/>
      <c r="M27" s="60"/>
    </row>
    <row r="28" spans="1:13" x14ac:dyDescent="0.3">
      <c r="A28" s="17" t="s">
        <v>18</v>
      </c>
      <c r="B28" s="18" t="s">
        <v>19</v>
      </c>
      <c r="C28" s="19" t="s">
        <v>17</v>
      </c>
      <c r="D28" s="20">
        <v>820</v>
      </c>
      <c r="E28" s="20"/>
      <c r="F28" s="21">
        <f t="shared" si="1"/>
        <v>0</v>
      </c>
      <c r="G28" s="9"/>
      <c r="M28" s="60"/>
    </row>
    <row r="29" spans="1:13" ht="23" x14ac:dyDescent="0.3">
      <c r="A29" s="17" t="s">
        <v>20</v>
      </c>
      <c r="B29" s="23" t="s">
        <v>21</v>
      </c>
      <c r="C29" s="19" t="s">
        <v>22</v>
      </c>
      <c r="D29" s="20">
        <v>1080</v>
      </c>
      <c r="E29" s="20"/>
      <c r="F29" s="21">
        <f t="shared" si="1"/>
        <v>0</v>
      </c>
      <c r="G29" s="9"/>
      <c r="M29" s="60"/>
    </row>
    <row r="30" spans="1:13" ht="23" x14ac:dyDescent="0.3">
      <c r="A30" s="17" t="s">
        <v>227</v>
      </c>
      <c r="B30" s="18" t="s">
        <v>228</v>
      </c>
      <c r="C30" s="19" t="s">
        <v>22</v>
      </c>
      <c r="D30" s="20">
        <v>446</v>
      </c>
      <c r="E30" s="20"/>
      <c r="F30" s="21">
        <f t="shared" si="1"/>
        <v>0</v>
      </c>
      <c r="G30" s="9"/>
      <c r="M30" s="60"/>
    </row>
    <row r="31" spans="1:13" x14ac:dyDescent="0.3">
      <c r="A31" s="17" t="s">
        <v>229</v>
      </c>
      <c r="B31" s="18" t="s">
        <v>230</v>
      </c>
      <c r="C31" s="19" t="s">
        <v>22</v>
      </c>
      <c r="D31" s="20">
        <v>5</v>
      </c>
      <c r="E31" s="20"/>
      <c r="F31" s="21">
        <f t="shared" si="1"/>
        <v>0</v>
      </c>
      <c r="G31" s="9"/>
      <c r="M31" s="60"/>
    </row>
    <row r="32" spans="1:13" x14ac:dyDescent="0.3">
      <c r="A32" s="17" t="s">
        <v>231</v>
      </c>
      <c r="B32" s="18" t="s">
        <v>232</v>
      </c>
      <c r="C32" s="19" t="s">
        <v>112</v>
      </c>
      <c r="D32" s="20">
        <v>431</v>
      </c>
      <c r="E32" s="20"/>
      <c r="F32" s="21">
        <f t="shared" si="1"/>
        <v>0</v>
      </c>
      <c r="G32" s="9"/>
      <c r="M32" s="60"/>
    </row>
    <row r="33" spans="1:13" ht="23" x14ac:dyDescent="0.3">
      <c r="A33" s="17" t="s">
        <v>233</v>
      </c>
      <c r="B33" s="18" t="s">
        <v>234</v>
      </c>
      <c r="C33" s="19" t="s">
        <v>112</v>
      </c>
      <c r="D33" s="20">
        <v>300</v>
      </c>
      <c r="E33" s="20"/>
      <c r="F33" s="21">
        <f t="shared" si="1"/>
        <v>0</v>
      </c>
      <c r="G33" s="9"/>
      <c r="M33" s="60"/>
    </row>
    <row r="34" spans="1:13" ht="23" x14ac:dyDescent="0.3">
      <c r="A34" s="17" t="s">
        <v>235</v>
      </c>
      <c r="B34" s="18" t="s">
        <v>236</v>
      </c>
      <c r="C34" s="19" t="s">
        <v>12</v>
      </c>
      <c r="D34" s="20">
        <v>15</v>
      </c>
      <c r="E34" s="20"/>
      <c r="F34" s="21">
        <f t="shared" si="1"/>
        <v>0</v>
      </c>
      <c r="G34" s="9"/>
      <c r="M34" s="60"/>
    </row>
    <row r="35" spans="1:13" ht="23" x14ac:dyDescent="0.3">
      <c r="A35" s="17" t="s">
        <v>237</v>
      </c>
      <c r="B35" s="18" t="s">
        <v>238</v>
      </c>
      <c r="C35" s="19" t="s">
        <v>38</v>
      </c>
      <c r="D35" s="20">
        <v>5</v>
      </c>
      <c r="E35" s="20"/>
      <c r="F35" s="21">
        <f t="shared" si="1"/>
        <v>0</v>
      </c>
      <c r="G35" s="9"/>
      <c r="M35" s="60"/>
    </row>
    <row r="36" spans="1:13" ht="23" x14ac:dyDescent="0.3">
      <c r="A36" s="17" t="s">
        <v>239</v>
      </c>
      <c r="B36" s="18" t="s">
        <v>240</v>
      </c>
      <c r="C36" s="19" t="s">
        <v>12</v>
      </c>
      <c r="D36" s="20">
        <v>10</v>
      </c>
      <c r="E36" s="20"/>
      <c r="F36" s="21">
        <f t="shared" si="1"/>
        <v>0</v>
      </c>
      <c r="G36" s="9"/>
      <c r="M36" s="60"/>
    </row>
    <row r="37" spans="1:13" x14ac:dyDescent="0.3">
      <c r="A37" s="17" t="s">
        <v>241</v>
      </c>
      <c r="B37" s="18" t="s">
        <v>242</v>
      </c>
      <c r="C37" s="19" t="s">
        <v>12</v>
      </c>
      <c r="D37" s="20">
        <v>6</v>
      </c>
      <c r="E37" s="20"/>
      <c r="F37" s="21">
        <f t="shared" si="1"/>
        <v>0</v>
      </c>
      <c r="G37" s="9"/>
      <c r="M37" s="60"/>
    </row>
    <row r="38" spans="1:13" x14ac:dyDescent="0.3">
      <c r="A38" s="17" t="s">
        <v>243</v>
      </c>
      <c r="B38" s="18" t="s">
        <v>244</v>
      </c>
      <c r="C38" s="19" t="s">
        <v>22</v>
      </c>
      <c r="D38" s="33">
        <v>50</v>
      </c>
      <c r="E38" s="20"/>
      <c r="F38" s="21">
        <f t="shared" si="1"/>
        <v>0</v>
      </c>
      <c r="G38" s="9"/>
      <c r="M38" s="60"/>
    </row>
    <row r="39" spans="1:13" x14ac:dyDescent="0.3">
      <c r="A39" s="19" t="s">
        <v>245</v>
      </c>
      <c r="B39" s="18" t="s">
        <v>246</v>
      </c>
      <c r="C39" s="19" t="s">
        <v>247</v>
      </c>
      <c r="D39" s="33">
        <v>1</v>
      </c>
      <c r="E39" s="20"/>
      <c r="F39" s="21">
        <f t="shared" si="1"/>
        <v>0</v>
      </c>
      <c r="G39" s="9"/>
      <c r="M39" s="62"/>
    </row>
    <row r="40" spans="1:13" x14ac:dyDescent="0.3">
      <c r="A40" s="24"/>
      <c r="B40" s="7"/>
      <c r="C40" s="24"/>
      <c r="D40" s="8"/>
      <c r="E40" s="25" t="s">
        <v>23</v>
      </c>
      <c r="F40" s="8">
        <f>SUM(F13:F39)</f>
        <v>0</v>
      </c>
      <c r="G40" s="9"/>
    </row>
    <row r="41" spans="1:13" x14ac:dyDescent="0.3">
      <c r="A41" s="24"/>
      <c r="B41" s="7"/>
      <c r="C41" s="24"/>
      <c r="D41" s="8"/>
      <c r="E41" s="8"/>
      <c r="F41" s="8"/>
      <c r="G41" s="9"/>
    </row>
    <row r="42" spans="1:13" x14ac:dyDescent="0.3">
      <c r="A42" s="1" t="s">
        <v>248</v>
      </c>
      <c r="B42" s="10" t="s">
        <v>249</v>
      </c>
      <c r="C42" s="1"/>
      <c r="D42" s="11"/>
      <c r="E42" s="11"/>
      <c r="F42" s="11"/>
      <c r="G42" s="9"/>
    </row>
    <row r="43" spans="1:13" x14ac:dyDescent="0.3">
      <c r="A43" s="26" t="s">
        <v>4</v>
      </c>
      <c r="B43" s="27" t="s">
        <v>5</v>
      </c>
      <c r="C43" s="28" t="s">
        <v>6</v>
      </c>
      <c r="D43" s="29" t="s">
        <v>7</v>
      </c>
      <c r="E43" s="29" t="s">
        <v>8</v>
      </c>
      <c r="F43" s="30" t="s">
        <v>9</v>
      </c>
      <c r="G43" s="9"/>
    </row>
    <row r="44" spans="1:13" x14ac:dyDescent="0.3">
      <c r="A44" s="63" t="s">
        <v>250</v>
      </c>
      <c r="B44" s="18" t="s">
        <v>251</v>
      </c>
      <c r="C44" s="64" t="s">
        <v>12</v>
      </c>
      <c r="D44" s="65">
        <v>1</v>
      </c>
      <c r="E44" s="37"/>
      <c r="F44" s="21">
        <f>ROUND(D44*E44,2)</f>
        <v>0</v>
      </c>
      <c r="G44" s="9"/>
      <c r="M44" s="60"/>
    </row>
    <row r="45" spans="1:13" x14ac:dyDescent="0.3">
      <c r="A45" s="63" t="s">
        <v>252</v>
      </c>
      <c r="B45" s="18" t="s">
        <v>253</v>
      </c>
      <c r="C45" s="64" t="s">
        <v>12</v>
      </c>
      <c r="D45" s="65">
        <v>1</v>
      </c>
      <c r="E45" s="37"/>
      <c r="F45" s="21">
        <f>ROUND(D45*E45,2)</f>
        <v>0</v>
      </c>
      <c r="G45" s="9"/>
      <c r="M45" s="60"/>
    </row>
    <row r="46" spans="1:13" x14ac:dyDescent="0.3">
      <c r="A46" s="24"/>
      <c r="B46" s="7"/>
      <c r="C46" s="24"/>
      <c r="D46" s="8"/>
      <c r="E46" s="25" t="s">
        <v>254</v>
      </c>
      <c r="F46" s="8">
        <f>SUM(F44:F45)</f>
        <v>0</v>
      </c>
      <c r="G46" s="9"/>
    </row>
    <row r="47" spans="1:13" x14ac:dyDescent="0.3">
      <c r="A47" s="24"/>
      <c r="B47" s="7"/>
      <c r="C47" s="24"/>
      <c r="D47" s="8"/>
      <c r="E47" s="8"/>
      <c r="F47" s="8"/>
      <c r="G47" s="9"/>
    </row>
    <row r="48" spans="1:13" x14ac:dyDescent="0.3">
      <c r="A48" s="24"/>
      <c r="B48" s="7"/>
      <c r="C48" s="24"/>
      <c r="D48" s="8"/>
      <c r="E48" s="25" t="s">
        <v>24</v>
      </c>
      <c r="F48" s="8">
        <f>F46+F40+F9</f>
        <v>0</v>
      </c>
      <c r="G48" s="9"/>
    </row>
    <row r="49" spans="1:13" x14ac:dyDescent="0.3">
      <c r="A49" s="24"/>
      <c r="B49" s="7"/>
      <c r="C49" s="24"/>
      <c r="D49" s="8"/>
      <c r="E49" s="8"/>
      <c r="F49" s="8"/>
      <c r="G49" s="9"/>
    </row>
    <row r="50" spans="1:13" x14ac:dyDescent="0.3">
      <c r="A50" s="6"/>
      <c r="B50" s="7"/>
      <c r="C50" s="6"/>
      <c r="D50" s="8"/>
      <c r="E50" s="8"/>
      <c r="F50" s="8"/>
      <c r="G50" s="9"/>
    </row>
    <row r="51" spans="1:13" x14ac:dyDescent="0.3">
      <c r="A51" s="1" t="s">
        <v>25</v>
      </c>
      <c r="B51" s="2" t="s">
        <v>26</v>
      </c>
      <c r="C51" s="3"/>
      <c r="D51" s="4"/>
      <c r="E51" s="4"/>
      <c r="F51" s="4"/>
      <c r="G51" s="9"/>
    </row>
    <row r="52" spans="1:13" x14ac:dyDescent="0.3">
      <c r="A52" s="6"/>
      <c r="B52" s="7"/>
      <c r="C52" s="6"/>
      <c r="D52" s="8"/>
      <c r="E52" s="8"/>
      <c r="F52" s="8"/>
      <c r="G52" s="9"/>
    </row>
    <row r="53" spans="1:13" x14ac:dyDescent="0.3">
      <c r="A53" s="1" t="s">
        <v>27</v>
      </c>
      <c r="B53" s="10" t="s">
        <v>28</v>
      </c>
      <c r="C53" s="1"/>
      <c r="D53" s="11"/>
      <c r="E53" s="11"/>
      <c r="F53" s="11"/>
      <c r="G53" s="9"/>
    </row>
    <row r="54" spans="1:13" x14ac:dyDescent="0.3">
      <c r="A54" s="26" t="s">
        <v>4</v>
      </c>
      <c r="B54" s="27" t="s">
        <v>5</v>
      </c>
      <c r="C54" s="28" t="s">
        <v>6</v>
      </c>
      <c r="D54" s="29" t="s">
        <v>7</v>
      </c>
      <c r="E54" s="29" t="s">
        <v>8</v>
      </c>
      <c r="F54" s="30" t="s">
        <v>9</v>
      </c>
      <c r="G54" s="9"/>
    </row>
    <row r="55" spans="1:13" ht="23" x14ac:dyDescent="0.3">
      <c r="A55" s="31" t="s">
        <v>29</v>
      </c>
      <c r="B55" s="18" t="s">
        <v>30</v>
      </c>
      <c r="C55" s="32" t="s">
        <v>31</v>
      </c>
      <c r="D55" s="33">
        <v>1150</v>
      </c>
      <c r="E55" s="22"/>
      <c r="F55" s="21">
        <f>ROUND(D55*E55,2)</f>
        <v>0</v>
      </c>
      <c r="G55" s="9"/>
      <c r="M55" s="66"/>
    </row>
    <row r="56" spans="1:13" ht="23" x14ac:dyDescent="0.3">
      <c r="A56" s="31" t="s">
        <v>255</v>
      </c>
      <c r="B56" s="18" t="s">
        <v>256</v>
      </c>
      <c r="C56" s="32" t="s">
        <v>31</v>
      </c>
      <c r="D56" s="33">
        <v>100</v>
      </c>
      <c r="E56" s="22"/>
      <c r="F56" s="21">
        <f t="shared" ref="F56:F60" si="2">ROUND(D56*E56,2)</f>
        <v>0</v>
      </c>
      <c r="G56" s="9"/>
      <c r="M56" s="66"/>
    </row>
    <row r="57" spans="1:13" ht="23" x14ac:dyDescent="0.3">
      <c r="A57" s="31" t="s">
        <v>32</v>
      </c>
      <c r="B57" s="18" t="s">
        <v>33</v>
      </c>
      <c r="C57" s="32" t="s">
        <v>31</v>
      </c>
      <c r="D57" s="33">
        <v>3000</v>
      </c>
      <c r="E57" s="22"/>
      <c r="F57" s="21">
        <f t="shared" si="2"/>
        <v>0</v>
      </c>
      <c r="G57" s="9"/>
      <c r="J57" s="67"/>
      <c r="M57" s="66"/>
    </row>
    <row r="58" spans="1:13" ht="23" x14ac:dyDescent="0.3">
      <c r="A58" s="31" t="s">
        <v>34</v>
      </c>
      <c r="B58" s="18" t="s">
        <v>35</v>
      </c>
      <c r="C58" s="32" t="s">
        <v>31</v>
      </c>
      <c r="D58" s="33">
        <v>1850</v>
      </c>
      <c r="E58" s="22"/>
      <c r="F58" s="21">
        <f t="shared" si="2"/>
        <v>0</v>
      </c>
      <c r="G58" s="9"/>
      <c r="M58" s="66"/>
    </row>
    <row r="59" spans="1:13" ht="46" x14ac:dyDescent="0.3">
      <c r="A59" s="31" t="s">
        <v>36</v>
      </c>
      <c r="B59" s="18" t="s">
        <v>37</v>
      </c>
      <c r="C59" s="32" t="s">
        <v>38</v>
      </c>
      <c r="D59" s="33">
        <v>500</v>
      </c>
      <c r="E59" s="20"/>
      <c r="F59" s="21">
        <f t="shared" si="2"/>
        <v>0</v>
      </c>
      <c r="G59" s="9"/>
      <c r="M59" s="66"/>
    </row>
    <row r="60" spans="1:13" x14ac:dyDescent="0.3">
      <c r="A60" s="31" t="s">
        <v>39</v>
      </c>
      <c r="B60" s="18" t="s">
        <v>40</v>
      </c>
      <c r="C60" s="32" t="s">
        <v>31</v>
      </c>
      <c r="D60" s="33">
        <v>15</v>
      </c>
      <c r="E60" s="22"/>
      <c r="F60" s="21">
        <f t="shared" si="2"/>
        <v>0</v>
      </c>
      <c r="G60" s="9"/>
      <c r="M60" s="60"/>
    </row>
    <row r="61" spans="1:13" x14ac:dyDescent="0.3">
      <c r="A61" s="24"/>
      <c r="B61" s="7"/>
      <c r="C61" s="24"/>
      <c r="D61" s="8"/>
      <c r="E61" s="25" t="s">
        <v>41</v>
      </c>
      <c r="F61" s="8">
        <f>SUM(F55:F60)</f>
        <v>0</v>
      </c>
      <c r="G61" s="9"/>
    </row>
    <row r="62" spans="1:13" x14ac:dyDescent="0.3">
      <c r="A62" s="34"/>
      <c r="B62" s="35"/>
      <c r="C62" s="34"/>
      <c r="D62" s="36"/>
      <c r="E62" s="8"/>
      <c r="F62" s="36"/>
      <c r="G62" s="9"/>
    </row>
    <row r="63" spans="1:13" x14ac:dyDescent="0.3">
      <c r="A63" s="1" t="s">
        <v>42</v>
      </c>
      <c r="B63" s="10" t="s">
        <v>43</v>
      </c>
      <c r="C63" s="1"/>
      <c r="D63" s="11"/>
      <c r="E63" s="11"/>
      <c r="F63" s="11"/>
      <c r="G63" s="9"/>
    </row>
    <row r="64" spans="1:13" x14ac:dyDescent="0.3">
      <c r="A64" s="26" t="s">
        <v>4</v>
      </c>
      <c r="B64" s="27" t="s">
        <v>5</v>
      </c>
      <c r="C64" s="28" t="s">
        <v>6</v>
      </c>
      <c r="D64" s="29" t="s">
        <v>7</v>
      </c>
      <c r="E64" s="29" t="s">
        <v>8</v>
      </c>
      <c r="F64" s="30" t="s">
        <v>9</v>
      </c>
      <c r="G64" s="9"/>
    </row>
    <row r="65" spans="1:13" ht="23" x14ac:dyDescent="0.3">
      <c r="A65" s="31" t="s">
        <v>44</v>
      </c>
      <c r="B65" s="18" t="s">
        <v>45</v>
      </c>
      <c r="C65" s="32" t="s">
        <v>17</v>
      </c>
      <c r="D65" s="33">
        <v>6400</v>
      </c>
      <c r="E65" s="37"/>
      <c r="F65" s="21">
        <f>ROUND(D65*E65,2)</f>
        <v>0</v>
      </c>
      <c r="G65" s="9"/>
      <c r="L65" s="67"/>
      <c r="M65" s="60"/>
    </row>
    <row r="66" spans="1:13" x14ac:dyDescent="0.3">
      <c r="A66" s="24"/>
      <c r="B66" s="7"/>
      <c r="C66" s="24"/>
      <c r="D66" s="8"/>
      <c r="E66" s="25" t="s">
        <v>46</v>
      </c>
      <c r="F66" s="8">
        <f>SUM(F65)</f>
        <v>0</v>
      </c>
      <c r="G66" s="9"/>
    </row>
    <row r="67" spans="1:13" x14ac:dyDescent="0.3">
      <c r="A67" s="38"/>
      <c r="B67" s="7"/>
      <c r="C67" s="38"/>
      <c r="D67" s="38"/>
      <c r="E67" s="38" t="s">
        <v>47</v>
      </c>
      <c r="F67" s="39"/>
      <c r="G67" s="9"/>
    </row>
    <row r="68" spans="1:13" ht="23" x14ac:dyDescent="0.3">
      <c r="A68" s="1" t="s">
        <v>48</v>
      </c>
      <c r="B68" s="10" t="s">
        <v>49</v>
      </c>
      <c r="C68" s="1"/>
      <c r="D68" s="11"/>
      <c r="E68" s="11"/>
      <c r="F68" s="11"/>
      <c r="G68" s="9"/>
    </row>
    <row r="69" spans="1:13" x14ac:dyDescent="0.3">
      <c r="A69" s="26" t="s">
        <v>4</v>
      </c>
      <c r="B69" s="27" t="s">
        <v>5</v>
      </c>
      <c r="C69" s="28" t="s">
        <v>6</v>
      </c>
      <c r="D69" s="29" t="s">
        <v>7</v>
      </c>
      <c r="E69" s="29" t="s">
        <v>8</v>
      </c>
      <c r="F69" s="30" t="s">
        <v>9</v>
      </c>
      <c r="G69" s="9"/>
    </row>
    <row r="70" spans="1:13" ht="23" x14ac:dyDescent="0.3">
      <c r="A70" s="31" t="s">
        <v>50</v>
      </c>
      <c r="B70" s="18" t="s">
        <v>51</v>
      </c>
      <c r="C70" s="32" t="s">
        <v>52</v>
      </c>
      <c r="D70" s="33">
        <f>D65*1.15</f>
        <v>7359.9999999999991</v>
      </c>
      <c r="E70" s="37"/>
      <c r="F70" s="21">
        <f>ROUND(D70*E70,2)</f>
        <v>0</v>
      </c>
      <c r="G70" s="9"/>
      <c r="M70" s="60"/>
    </row>
    <row r="71" spans="1:13" x14ac:dyDescent="0.3">
      <c r="A71" s="24"/>
      <c r="B71" s="7"/>
      <c r="C71" s="24"/>
      <c r="D71" s="8"/>
      <c r="E71" s="25" t="s">
        <v>53</v>
      </c>
      <c r="F71" s="8">
        <f>SUM(F70)</f>
        <v>0</v>
      </c>
      <c r="G71" s="9"/>
    </row>
    <row r="72" spans="1:13" x14ac:dyDescent="0.3">
      <c r="A72" s="38"/>
      <c r="B72" s="7"/>
      <c r="C72" s="38"/>
      <c r="D72" s="38"/>
      <c r="E72" s="38" t="s">
        <v>47</v>
      </c>
      <c r="F72" s="39"/>
      <c r="G72" s="9"/>
    </row>
    <row r="73" spans="1:13" ht="23" x14ac:dyDescent="0.3">
      <c r="A73" s="1" t="s">
        <v>54</v>
      </c>
      <c r="B73" s="10" t="s">
        <v>55</v>
      </c>
      <c r="C73" s="1"/>
      <c r="D73" s="11"/>
      <c r="E73" s="11"/>
      <c r="F73" s="11"/>
      <c r="G73" s="9"/>
    </row>
    <row r="74" spans="1:13" x14ac:dyDescent="0.3">
      <c r="A74" s="26" t="s">
        <v>4</v>
      </c>
      <c r="B74" s="27" t="s">
        <v>5</v>
      </c>
      <c r="C74" s="28" t="s">
        <v>6</v>
      </c>
      <c r="D74" s="29" t="s">
        <v>7</v>
      </c>
      <c r="E74" s="29" t="s">
        <v>8</v>
      </c>
      <c r="F74" s="30" t="s">
        <v>9</v>
      </c>
      <c r="G74" s="9"/>
    </row>
    <row r="75" spans="1:13" ht="23" x14ac:dyDescent="0.3">
      <c r="A75" s="31" t="s">
        <v>257</v>
      </c>
      <c r="B75" s="18" t="s">
        <v>258</v>
      </c>
      <c r="C75" s="32" t="s">
        <v>38</v>
      </c>
      <c r="D75" s="20">
        <v>320</v>
      </c>
      <c r="E75" s="20"/>
      <c r="F75" s="21">
        <f>ROUND(D75*E75,2)</f>
        <v>0</v>
      </c>
      <c r="G75" s="9"/>
      <c r="M75" s="60"/>
    </row>
    <row r="76" spans="1:13" ht="23" x14ac:dyDescent="0.3">
      <c r="A76" s="31" t="s">
        <v>56</v>
      </c>
      <c r="B76" s="18" t="s">
        <v>57</v>
      </c>
      <c r="C76" s="32" t="s">
        <v>38</v>
      </c>
      <c r="D76" s="20">
        <v>535</v>
      </c>
      <c r="E76" s="20"/>
      <c r="F76" s="21">
        <f t="shared" ref="F76:F78" si="3">ROUND(D76*E76,2)</f>
        <v>0</v>
      </c>
      <c r="G76" s="9"/>
      <c r="H76" s="68"/>
      <c r="M76" s="60"/>
    </row>
    <row r="77" spans="1:13" ht="23" x14ac:dyDescent="0.3">
      <c r="A77" s="40" t="s">
        <v>58</v>
      </c>
      <c r="B77" s="41" t="s">
        <v>59</v>
      </c>
      <c r="C77" s="42" t="s">
        <v>31</v>
      </c>
      <c r="D77" s="20">
        <v>4500</v>
      </c>
      <c r="E77" s="22"/>
      <c r="F77" s="21">
        <f t="shared" si="3"/>
        <v>0</v>
      </c>
      <c r="G77" s="9"/>
      <c r="M77" s="66"/>
    </row>
    <row r="78" spans="1:13" s="70" customFormat="1" ht="23" x14ac:dyDescent="0.3">
      <c r="A78" s="31" t="s">
        <v>60</v>
      </c>
      <c r="B78" s="41" t="s">
        <v>61</v>
      </c>
      <c r="C78" s="32" t="s">
        <v>52</v>
      </c>
      <c r="D78" s="20">
        <f>D65*0.9</f>
        <v>5760</v>
      </c>
      <c r="E78" s="22"/>
      <c r="F78" s="21">
        <f t="shared" si="3"/>
        <v>0</v>
      </c>
      <c r="G78" s="69"/>
      <c r="M78" s="71"/>
    </row>
    <row r="79" spans="1:13" x14ac:dyDescent="0.3">
      <c r="A79" s="24"/>
      <c r="B79" s="7"/>
      <c r="C79" s="24"/>
      <c r="D79" s="8"/>
      <c r="E79" s="25" t="s">
        <v>62</v>
      </c>
      <c r="F79" s="8">
        <f>SUM(F75:F78)</f>
        <v>0</v>
      </c>
      <c r="G79" s="9"/>
    </row>
    <row r="80" spans="1:13" x14ac:dyDescent="0.3">
      <c r="A80" s="38"/>
      <c r="B80" s="7"/>
      <c r="C80" s="38"/>
      <c r="D80" s="38"/>
      <c r="E80" s="38" t="s">
        <v>47</v>
      </c>
      <c r="F80" s="39"/>
      <c r="G80" s="9"/>
    </row>
    <row r="81" spans="1:13" x14ac:dyDescent="0.3">
      <c r="A81" s="1" t="s">
        <v>63</v>
      </c>
      <c r="B81" s="10" t="s">
        <v>64</v>
      </c>
      <c r="C81" s="1"/>
      <c r="D81" s="11"/>
      <c r="E81" s="11"/>
      <c r="F81" s="11"/>
      <c r="G81" s="9"/>
    </row>
    <row r="82" spans="1:13" x14ac:dyDescent="0.3">
      <c r="A82" s="26" t="s">
        <v>4</v>
      </c>
      <c r="B82" s="27" t="s">
        <v>5</v>
      </c>
      <c r="C82" s="28" t="s">
        <v>6</v>
      </c>
      <c r="D82" s="29" t="s">
        <v>7</v>
      </c>
      <c r="E82" s="29" t="s">
        <v>8</v>
      </c>
      <c r="F82" s="30" t="s">
        <v>9</v>
      </c>
      <c r="G82" s="9"/>
    </row>
    <row r="83" spans="1:13" ht="23" x14ac:dyDescent="0.3">
      <c r="A83" s="31" t="s">
        <v>65</v>
      </c>
      <c r="B83" s="18" t="s">
        <v>66</v>
      </c>
      <c r="C83" s="32" t="s">
        <v>52</v>
      </c>
      <c r="D83" s="33">
        <v>3100</v>
      </c>
      <c r="E83" s="37"/>
      <c r="F83" s="21">
        <f>ROUND(D83*E83,2)</f>
        <v>0</v>
      </c>
      <c r="G83" s="9"/>
      <c r="M83" s="60"/>
    </row>
    <row r="84" spans="1:13" ht="23" x14ac:dyDescent="0.3">
      <c r="A84" s="72" t="s">
        <v>259</v>
      </c>
      <c r="B84" s="73" t="s">
        <v>260</v>
      </c>
      <c r="C84" s="32" t="s">
        <v>52</v>
      </c>
      <c r="D84" s="33">
        <v>525</v>
      </c>
      <c r="E84" s="37"/>
      <c r="F84" s="21">
        <f t="shared" ref="F84:F85" si="4">ROUND(D84*E84,2)</f>
        <v>0</v>
      </c>
      <c r="G84" s="9"/>
      <c r="M84" s="60"/>
    </row>
    <row r="85" spans="1:13" x14ac:dyDescent="0.3">
      <c r="A85" s="31" t="s">
        <v>67</v>
      </c>
      <c r="B85" s="18" t="s">
        <v>68</v>
      </c>
      <c r="C85" s="32" t="s">
        <v>17</v>
      </c>
      <c r="D85" s="20">
        <f>D83+D84</f>
        <v>3625</v>
      </c>
      <c r="E85" s="22"/>
      <c r="F85" s="21">
        <f t="shared" si="4"/>
        <v>0</v>
      </c>
      <c r="G85" s="9"/>
      <c r="M85" s="60"/>
    </row>
    <row r="86" spans="1:13" x14ac:dyDescent="0.3">
      <c r="A86" s="24"/>
      <c r="B86" s="7"/>
      <c r="C86" s="24"/>
      <c r="D86" s="8"/>
      <c r="E86" s="25" t="s">
        <v>69</v>
      </c>
      <c r="F86" s="8">
        <f>SUM(F83:F85)</f>
        <v>0</v>
      </c>
      <c r="G86" s="9"/>
    </row>
    <row r="87" spans="1:13" x14ac:dyDescent="0.3">
      <c r="A87" s="24"/>
      <c r="B87" s="7"/>
      <c r="C87" s="24"/>
      <c r="D87" s="8"/>
      <c r="E87" s="25"/>
      <c r="F87" s="8"/>
      <c r="G87" s="9"/>
    </row>
    <row r="88" spans="1:13" ht="23" x14ac:dyDescent="0.3">
      <c r="A88" s="1" t="s">
        <v>70</v>
      </c>
      <c r="B88" s="10" t="s">
        <v>71</v>
      </c>
      <c r="C88" s="1"/>
      <c r="D88" s="11"/>
      <c r="E88" s="11"/>
      <c r="F88" s="11"/>
      <c r="G88" s="9"/>
    </row>
    <row r="89" spans="1:13" x14ac:dyDescent="0.3">
      <c r="A89" s="26" t="s">
        <v>4</v>
      </c>
      <c r="B89" s="27" t="s">
        <v>5</v>
      </c>
      <c r="C89" s="28" t="s">
        <v>6</v>
      </c>
      <c r="D89" s="29" t="s">
        <v>7</v>
      </c>
      <c r="E89" s="29" t="s">
        <v>8</v>
      </c>
      <c r="F89" s="30" t="s">
        <v>9</v>
      </c>
      <c r="G89" s="9"/>
    </row>
    <row r="90" spans="1:13" x14ac:dyDescent="0.3">
      <c r="A90" s="31" t="s">
        <v>72</v>
      </c>
      <c r="B90" s="18" t="s">
        <v>73</v>
      </c>
      <c r="C90" s="32" t="s">
        <v>74</v>
      </c>
      <c r="D90" s="19">
        <f>D56*1.6</f>
        <v>160</v>
      </c>
      <c r="E90" s="37"/>
      <c r="F90" s="21">
        <f>ROUND(D90*E90,2)</f>
        <v>0</v>
      </c>
      <c r="G90" s="9"/>
      <c r="M90" s="60"/>
    </row>
    <row r="91" spans="1:13" x14ac:dyDescent="0.3">
      <c r="A91" s="31" t="s">
        <v>261</v>
      </c>
      <c r="B91" s="18" t="s">
        <v>262</v>
      </c>
      <c r="C91" s="32" t="s">
        <v>74</v>
      </c>
      <c r="D91" s="33">
        <f>D93+D95</f>
        <v>9790</v>
      </c>
      <c r="E91" s="37"/>
      <c r="F91" s="21">
        <f t="shared" ref="F91:F95" si="5">ROUND(D91*E91,2)</f>
        <v>0</v>
      </c>
      <c r="G91" s="9"/>
      <c r="M91" s="60"/>
    </row>
    <row r="92" spans="1:13" x14ac:dyDescent="0.3">
      <c r="A92" s="31" t="s">
        <v>263</v>
      </c>
      <c r="B92" s="18" t="s">
        <v>264</v>
      </c>
      <c r="C92" s="32" t="s">
        <v>38</v>
      </c>
      <c r="D92" s="33">
        <f>(D55+D56)-(D83*0.15)</f>
        <v>785</v>
      </c>
      <c r="E92" s="37"/>
      <c r="F92" s="21">
        <f t="shared" si="5"/>
        <v>0</v>
      </c>
      <c r="G92" s="9"/>
      <c r="M92" s="60"/>
    </row>
    <row r="93" spans="1:13" x14ac:dyDescent="0.3">
      <c r="A93" s="31" t="s">
        <v>77</v>
      </c>
      <c r="B93" s="18" t="s">
        <v>78</v>
      </c>
      <c r="C93" s="32" t="s">
        <v>74</v>
      </c>
      <c r="D93" s="33">
        <f>(D57+D58+D59)*1.8</f>
        <v>9630</v>
      </c>
      <c r="E93" s="37"/>
      <c r="F93" s="21">
        <f t="shared" si="5"/>
        <v>0</v>
      </c>
      <c r="G93" s="9"/>
      <c r="M93" s="60"/>
    </row>
    <row r="94" spans="1:13" ht="23" x14ac:dyDescent="0.3">
      <c r="A94" s="31" t="s">
        <v>79</v>
      </c>
      <c r="B94" s="18" t="s">
        <v>80</v>
      </c>
      <c r="C94" s="32" t="s">
        <v>74</v>
      </c>
      <c r="D94" s="33">
        <f>115*2.4</f>
        <v>276</v>
      </c>
      <c r="E94" s="37"/>
      <c r="F94" s="21">
        <f t="shared" si="5"/>
        <v>0</v>
      </c>
      <c r="G94" s="9"/>
      <c r="M94" s="60"/>
    </row>
    <row r="95" spans="1:13" ht="23" x14ac:dyDescent="0.3">
      <c r="A95" s="31" t="s">
        <v>265</v>
      </c>
      <c r="B95" s="18" t="s">
        <v>266</v>
      </c>
      <c r="C95" s="32" t="s">
        <v>74</v>
      </c>
      <c r="D95" s="20">
        <v>160</v>
      </c>
      <c r="E95" s="22"/>
      <c r="F95" s="21">
        <f t="shared" si="5"/>
        <v>0</v>
      </c>
      <c r="G95" s="9"/>
      <c r="M95" s="60"/>
    </row>
    <row r="96" spans="1:13" x14ac:dyDescent="0.3">
      <c r="A96" s="24"/>
      <c r="B96" s="7"/>
      <c r="C96" s="24"/>
      <c r="D96" s="8"/>
      <c r="E96" s="25" t="s">
        <v>81</v>
      </c>
      <c r="F96" s="8">
        <f>SUM(F90:F95)</f>
        <v>0</v>
      </c>
      <c r="G96" s="9"/>
    </row>
    <row r="97" spans="1:13" x14ac:dyDescent="0.3">
      <c r="A97" s="24"/>
      <c r="B97" s="7"/>
      <c r="C97" s="24"/>
      <c r="D97" s="8"/>
      <c r="E97" s="8"/>
      <c r="F97" s="8"/>
      <c r="G97" s="9"/>
    </row>
    <row r="98" spans="1:13" x14ac:dyDescent="0.3">
      <c r="A98" s="24"/>
      <c r="B98" s="7"/>
      <c r="C98" s="24"/>
      <c r="D98" s="8"/>
      <c r="E98" s="25" t="s">
        <v>82</v>
      </c>
      <c r="F98" s="8">
        <f>F96+F86+F79+F71+F66+F61</f>
        <v>0</v>
      </c>
      <c r="G98" s="9"/>
    </row>
    <row r="99" spans="1:13" x14ac:dyDescent="0.3">
      <c r="A99" s="24"/>
      <c r="B99" s="7"/>
      <c r="C99" s="24"/>
      <c r="D99" s="8"/>
      <c r="E99" s="8"/>
      <c r="F99" s="8"/>
      <c r="G99" s="9"/>
    </row>
    <row r="100" spans="1:13" x14ac:dyDescent="0.3">
      <c r="A100" s="6"/>
      <c r="B100" s="7"/>
      <c r="C100" s="6"/>
      <c r="D100" s="8"/>
      <c r="E100" s="8"/>
      <c r="F100" s="8"/>
      <c r="G100" s="9"/>
    </row>
    <row r="101" spans="1:13" x14ac:dyDescent="0.3">
      <c r="A101" s="1" t="s">
        <v>83</v>
      </c>
      <c r="B101" s="2" t="s">
        <v>84</v>
      </c>
      <c r="C101" s="3"/>
      <c r="D101" s="4"/>
      <c r="E101" s="4"/>
      <c r="F101" s="4"/>
      <c r="G101" s="9"/>
    </row>
    <row r="102" spans="1:13" x14ac:dyDescent="0.3">
      <c r="A102" s="6"/>
      <c r="B102" s="7"/>
      <c r="C102" s="6"/>
      <c r="D102" s="8"/>
      <c r="E102" s="8"/>
      <c r="F102" s="8"/>
      <c r="G102" s="9"/>
    </row>
    <row r="103" spans="1:13" x14ac:dyDescent="0.3">
      <c r="A103" s="1" t="s">
        <v>85</v>
      </c>
      <c r="B103" s="10" t="s">
        <v>86</v>
      </c>
      <c r="C103" s="1"/>
      <c r="D103" s="11"/>
      <c r="E103" s="11"/>
      <c r="F103" s="11"/>
      <c r="G103" s="9"/>
    </row>
    <row r="104" spans="1:13" x14ac:dyDescent="0.3">
      <c r="A104" s="26" t="s">
        <v>4</v>
      </c>
      <c r="B104" s="27" t="s">
        <v>5</v>
      </c>
      <c r="C104" s="28" t="s">
        <v>6</v>
      </c>
      <c r="D104" s="29" t="s">
        <v>7</v>
      </c>
      <c r="E104" s="29" t="s">
        <v>8</v>
      </c>
      <c r="F104" s="30" t="s">
        <v>9</v>
      </c>
      <c r="G104" s="9"/>
    </row>
    <row r="105" spans="1:13" ht="23" x14ac:dyDescent="0.3">
      <c r="A105" s="31" t="s">
        <v>87</v>
      </c>
      <c r="B105" s="18" t="s">
        <v>88</v>
      </c>
      <c r="C105" s="32" t="s">
        <v>38</v>
      </c>
      <c r="D105" s="33">
        <v>1600</v>
      </c>
      <c r="E105" s="37"/>
      <c r="F105" s="21">
        <f>ROUND(D105*E105,2)</f>
        <v>0</v>
      </c>
      <c r="G105" s="9"/>
      <c r="M105" s="66"/>
    </row>
    <row r="106" spans="1:13" ht="23" x14ac:dyDescent="0.3">
      <c r="A106" s="31" t="s">
        <v>89</v>
      </c>
      <c r="B106" s="18" t="s">
        <v>90</v>
      </c>
      <c r="C106" s="32" t="s">
        <v>38</v>
      </c>
      <c r="D106" s="33">
        <v>240</v>
      </c>
      <c r="E106" s="37"/>
      <c r="F106" s="21">
        <f t="shared" ref="F106:F108" si="6">ROUND(D106*E106,2)</f>
        <v>0</v>
      </c>
      <c r="G106" s="9"/>
      <c r="M106" s="60"/>
    </row>
    <row r="107" spans="1:13" ht="34.5" x14ac:dyDescent="0.3">
      <c r="A107" s="31" t="s">
        <v>267</v>
      </c>
      <c r="B107" s="18" t="s">
        <v>268</v>
      </c>
      <c r="C107" s="32" t="s">
        <v>17</v>
      </c>
      <c r="D107" s="33">
        <v>1300</v>
      </c>
      <c r="E107" s="22"/>
      <c r="F107" s="21">
        <f t="shared" si="6"/>
        <v>0</v>
      </c>
      <c r="G107" s="9"/>
      <c r="M107" s="66"/>
    </row>
    <row r="108" spans="1:13" ht="34.5" x14ac:dyDescent="0.3">
      <c r="A108" s="31" t="s">
        <v>269</v>
      </c>
      <c r="B108" s="18" t="s">
        <v>270</v>
      </c>
      <c r="C108" s="32" t="s">
        <v>17</v>
      </c>
      <c r="D108" s="33">
        <v>765</v>
      </c>
      <c r="E108" s="22"/>
      <c r="F108" s="21">
        <f t="shared" si="6"/>
        <v>0</v>
      </c>
      <c r="G108" s="9"/>
      <c r="M108" s="66"/>
    </row>
    <row r="109" spans="1:13" x14ac:dyDescent="0.3">
      <c r="A109" s="24"/>
      <c r="B109" s="7"/>
      <c r="C109" s="24"/>
      <c r="D109" s="8"/>
      <c r="E109" s="25" t="s">
        <v>93</v>
      </c>
      <c r="F109" s="8">
        <f>SUM(F105:F108)</f>
        <v>0</v>
      </c>
      <c r="G109" s="9"/>
    </row>
    <row r="110" spans="1:13" x14ac:dyDescent="0.3">
      <c r="A110" s="44"/>
      <c r="B110" s="7"/>
      <c r="C110" s="44"/>
      <c r="D110" s="38"/>
      <c r="E110" s="38" t="s">
        <v>47</v>
      </c>
      <c r="F110" s="39"/>
      <c r="G110" s="9"/>
    </row>
    <row r="111" spans="1:13" x14ac:dyDescent="0.3">
      <c r="A111" s="1" t="s">
        <v>94</v>
      </c>
      <c r="B111" s="10" t="s">
        <v>95</v>
      </c>
      <c r="C111" s="1"/>
      <c r="D111" s="11"/>
      <c r="E111" s="11"/>
      <c r="F111" s="11"/>
      <c r="G111" s="9"/>
    </row>
    <row r="112" spans="1:13" x14ac:dyDescent="0.3">
      <c r="A112" s="26" t="s">
        <v>4</v>
      </c>
      <c r="B112" s="27" t="s">
        <v>5</v>
      </c>
      <c r="C112" s="28" t="s">
        <v>6</v>
      </c>
      <c r="D112" s="29" t="s">
        <v>7</v>
      </c>
      <c r="E112" s="29" t="s">
        <v>8</v>
      </c>
      <c r="F112" s="30" t="s">
        <v>9</v>
      </c>
      <c r="G112" s="9"/>
    </row>
    <row r="113" spans="1:13" ht="23" x14ac:dyDescent="0.3">
      <c r="A113" s="31" t="s">
        <v>271</v>
      </c>
      <c r="B113" s="18" t="s">
        <v>272</v>
      </c>
      <c r="C113" s="32" t="s">
        <v>17</v>
      </c>
      <c r="D113" s="45">
        <v>3000</v>
      </c>
      <c r="E113" s="22"/>
      <c r="F113" s="21">
        <f>ROUND(D113*E113,2)</f>
        <v>0</v>
      </c>
      <c r="G113" s="9"/>
      <c r="M113" s="66"/>
    </row>
    <row r="114" spans="1:13" ht="34.5" x14ac:dyDescent="0.3">
      <c r="A114" s="31" t="s">
        <v>273</v>
      </c>
      <c r="B114" s="18" t="s">
        <v>274</v>
      </c>
      <c r="C114" s="32" t="s">
        <v>17</v>
      </c>
      <c r="D114" s="45">
        <f>D107</f>
        <v>1300</v>
      </c>
      <c r="E114" s="22"/>
      <c r="F114" s="21">
        <f t="shared" ref="F114:F116" si="7">ROUND(D114*E114,2)</f>
        <v>0</v>
      </c>
      <c r="G114" s="9"/>
      <c r="M114" s="60"/>
    </row>
    <row r="115" spans="1:13" ht="34.5" x14ac:dyDescent="0.3">
      <c r="A115" s="31" t="s">
        <v>275</v>
      </c>
      <c r="B115" s="18" t="s">
        <v>276</v>
      </c>
      <c r="C115" s="32" t="s">
        <v>17</v>
      </c>
      <c r="D115" s="45">
        <f>300+D108</f>
        <v>1065</v>
      </c>
      <c r="E115" s="22"/>
      <c r="F115" s="21">
        <f t="shared" si="7"/>
        <v>0</v>
      </c>
      <c r="G115" s="9"/>
      <c r="M115" s="60"/>
    </row>
    <row r="116" spans="1:13" x14ac:dyDescent="0.3">
      <c r="A116" s="31" t="s">
        <v>100</v>
      </c>
      <c r="B116" s="18" t="s">
        <v>101</v>
      </c>
      <c r="C116" s="32" t="s">
        <v>17</v>
      </c>
      <c r="D116" s="45">
        <f>D115+D114</f>
        <v>2365</v>
      </c>
      <c r="E116" s="20"/>
      <c r="F116" s="21">
        <f t="shared" si="7"/>
        <v>0</v>
      </c>
      <c r="G116" s="9"/>
      <c r="M116" s="60"/>
    </row>
    <row r="117" spans="1:13" x14ac:dyDescent="0.3">
      <c r="A117" s="24"/>
      <c r="B117" s="7"/>
      <c r="C117" s="24"/>
      <c r="D117" s="8"/>
      <c r="E117" s="25" t="s">
        <v>102</v>
      </c>
      <c r="F117" s="8">
        <f>SUM(F113:F116)</f>
        <v>0</v>
      </c>
      <c r="G117" s="9"/>
    </row>
    <row r="118" spans="1:13" x14ac:dyDescent="0.3">
      <c r="A118" s="46"/>
      <c r="B118" s="47"/>
      <c r="C118" s="46"/>
      <c r="D118" s="38"/>
      <c r="E118" s="38" t="s">
        <v>47</v>
      </c>
      <c r="F118" s="39"/>
      <c r="G118" s="9"/>
    </row>
    <row r="119" spans="1:13" x14ac:dyDescent="0.3">
      <c r="A119" s="24"/>
      <c r="B119" s="7"/>
      <c r="C119" s="24"/>
      <c r="D119" s="8"/>
      <c r="E119" s="25"/>
      <c r="F119" s="8"/>
      <c r="G119" s="9"/>
    </row>
    <row r="120" spans="1:13" x14ac:dyDescent="0.3">
      <c r="A120" s="1" t="s">
        <v>277</v>
      </c>
      <c r="B120" s="10" t="s">
        <v>278</v>
      </c>
      <c r="C120" s="1"/>
      <c r="D120" s="11"/>
      <c r="E120" s="11"/>
      <c r="F120" s="11"/>
      <c r="G120" s="9"/>
    </row>
    <row r="121" spans="1:13" x14ac:dyDescent="0.3">
      <c r="A121" s="26" t="s">
        <v>4</v>
      </c>
      <c r="B121" s="27" t="s">
        <v>5</v>
      </c>
      <c r="C121" s="28" t="s">
        <v>6</v>
      </c>
      <c r="D121" s="29" t="s">
        <v>7</v>
      </c>
      <c r="E121" s="29" t="s">
        <v>8</v>
      </c>
      <c r="F121" s="30" t="s">
        <v>9</v>
      </c>
      <c r="G121" s="9"/>
    </row>
    <row r="122" spans="1:13" ht="46" x14ac:dyDescent="0.3">
      <c r="A122" s="31" t="s">
        <v>279</v>
      </c>
      <c r="B122" s="74" t="s">
        <v>280</v>
      </c>
      <c r="C122" s="48" t="s">
        <v>52</v>
      </c>
      <c r="D122" s="20">
        <v>45</v>
      </c>
      <c r="E122" s="22"/>
      <c r="F122" s="21">
        <f>ROUND(D122*E122,2)</f>
        <v>0</v>
      </c>
      <c r="G122" s="9"/>
      <c r="M122" s="60"/>
    </row>
    <row r="123" spans="1:13" x14ac:dyDescent="0.3">
      <c r="A123" s="24"/>
      <c r="B123" s="7"/>
      <c r="C123" s="24"/>
      <c r="D123" s="8"/>
      <c r="E123" s="25" t="s">
        <v>281</v>
      </c>
      <c r="F123" s="8">
        <f>SUM(F122)</f>
        <v>0</v>
      </c>
      <c r="G123" s="9"/>
    </row>
    <row r="124" spans="1:13" x14ac:dyDescent="0.3">
      <c r="A124" s="38"/>
      <c r="B124" s="7"/>
      <c r="C124" s="38"/>
      <c r="D124" s="38"/>
      <c r="E124" s="38" t="s">
        <v>47</v>
      </c>
      <c r="F124" s="39"/>
      <c r="G124" s="9"/>
    </row>
    <row r="125" spans="1:13" x14ac:dyDescent="0.3">
      <c r="A125" s="1" t="s">
        <v>108</v>
      </c>
      <c r="B125" s="10" t="s">
        <v>109</v>
      </c>
      <c r="C125" s="1"/>
      <c r="D125" s="11"/>
      <c r="E125" s="11"/>
      <c r="F125" s="11"/>
      <c r="G125" s="9"/>
    </row>
    <row r="126" spans="1:13" x14ac:dyDescent="0.3">
      <c r="A126" s="26" t="s">
        <v>4</v>
      </c>
      <c r="B126" s="27" t="s">
        <v>5</v>
      </c>
      <c r="C126" s="28" t="s">
        <v>6</v>
      </c>
      <c r="D126" s="29" t="s">
        <v>7</v>
      </c>
      <c r="E126" s="29" t="s">
        <v>8</v>
      </c>
      <c r="F126" s="30" t="s">
        <v>9</v>
      </c>
      <c r="G126" s="9"/>
    </row>
    <row r="127" spans="1:13" ht="23" x14ac:dyDescent="0.3">
      <c r="A127" s="31" t="s">
        <v>282</v>
      </c>
      <c r="B127" s="18" t="s">
        <v>283</v>
      </c>
      <c r="C127" s="48" t="s">
        <v>22</v>
      </c>
      <c r="D127" s="20">
        <f>430-D128</f>
        <v>350</v>
      </c>
      <c r="E127" s="22"/>
      <c r="F127" s="21">
        <f>ROUND(D127*E127,2)</f>
        <v>0</v>
      </c>
      <c r="G127" s="9"/>
      <c r="M127" s="60"/>
    </row>
    <row r="128" spans="1:13" ht="34.5" x14ac:dyDescent="0.3">
      <c r="A128" s="31" t="s">
        <v>284</v>
      </c>
      <c r="B128" s="18" t="s">
        <v>285</v>
      </c>
      <c r="C128" s="48" t="s">
        <v>112</v>
      </c>
      <c r="D128" s="20">
        <v>80</v>
      </c>
      <c r="E128" s="20"/>
      <c r="F128" s="21">
        <f t="shared" ref="F128:F132" si="8">ROUND(D128*E128,2)</f>
        <v>0</v>
      </c>
      <c r="G128" s="9"/>
      <c r="M128" s="60"/>
    </row>
    <row r="129" spans="1:13" ht="23" x14ac:dyDescent="0.3">
      <c r="A129" s="75" t="s">
        <v>284</v>
      </c>
      <c r="B129" s="18" t="s">
        <v>286</v>
      </c>
      <c r="C129" s="48" t="s">
        <v>112</v>
      </c>
      <c r="D129" s="20">
        <v>820</v>
      </c>
      <c r="E129" s="20"/>
      <c r="F129" s="21">
        <f t="shared" si="8"/>
        <v>0</v>
      </c>
      <c r="G129" s="9"/>
      <c r="M129" s="60"/>
    </row>
    <row r="130" spans="1:13" ht="23" x14ac:dyDescent="0.3">
      <c r="A130" s="31" t="s">
        <v>110</v>
      </c>
      <c r="B130" s="18" t="s">
        <v>111</v>
      </c>
      <c r="C130" s="48" t="s">
        <v>112</v>
      </c>
      <c r="D130" s="20">
        <v>665</v>
      </c>
      <c r="E130" s="20"/>
      <c r="F130" s="21">
        <f t="shared" si="8"/>
        <v>0</v>
      </c>
      <c r="G130" s="9"/>
      <c r="M130" s="60"/>
    </row>
    <row r="131" spans="1:13" ht="23" x14ac:dyDescent="0.3">
      <c r="A131" s="31" t="s">
        <v>113</v>
      </c>
      <c r="B131" s="18" t="s">
        <v>114</v>
      </c>
      <c r="C131" s="48" t="s">
        <v>112</v>
      </c>
      <c r="D131" s="20">
        <v>125</v>
      </c>
      <c r="E131" s="20"/>
      <c r="F131" s="21">
        <f t="shared" si="8"/>
        <v>0</v>
      </c>
      <c r="G131" s="9"/>
      <c r="M131" s="60"/>
    </row>
    <row r="132" spans="1:13" ht="31.5" customHeight="1" x14ac:dyDescent="0.3">
      <c r="A132" s="31" t="s">
        <v>287</v>
      </c>
      <c r="B132" s="18" t="s">
        <v>288</v>
      </c>
      <c r="C132" s="48" t="s">
        <v>112</v>
      </c>
      <c r="D132" s="20">
        <v>11</v>
      </c>
      <c r="E132" s="37"/>
      <c r="F132" s="21">
        <f t="shared" si="8"/>
        <v>0</v>
      </c>
      <c r="G132" s="9"/>
      <c r="M132" s="60"/>
    </row>
    <row r="133" spans="1:13" x14ac:dyDescent="0.3">
      <c r="A133" s="24"/>
      <c r="B133" s="7"/>
      <c r="C133" s="24"/>
      <c r="D133" s="8"/>
      <c r="E133" s="25" t="s">
        <v>115</v>
      </c>
      <c r="F133" s="8">
        <f>SUM(F127:F132)</f>
        <v>0</v>
      </c>
      <c r="G133" s="9"/>
    </row>
    <row r="134" spans="1:13" x14ac:dyDescent="0.3">
      <c r="A134" s="44"/>
      <c r="B134" s="7"/>
      <c r="C134" s="44"/>
      <c r="D134" s="38"/>
      <c r="E134" s="38" t="s">
        <v>47</v>
      </c>
      <c r="F134" s="39"/>
      <c r="G134" s="9"/>
    </row>
    <row r="135" spans="1:13" x14ac:dyDescent="0.3">
      <c r="A135" s="1" t="s">
        <v>116</v>
      </c>
      <c r="B135" s="10" t="s">
        <v>117</v>
      </c>
      <c r="C135" s="1"/>
      <c r="D135" s="11"/>
      <c r="E135" s="11"/>
      <c r="F135" s="11"/>
      <c r="G135" s="9"/>
    </row>
    <row r="136" spans="1:13" x14ac:dyDescent="0.3">
      <c r="A136" s="26" t="s">
        <v>4</v>
      </c>
      <c r="B136" s="27" t="s">
        <v>5</v>
      </c>
      <c r="C136" s="28" t="s">
        <v>6</v>
      </c>
      <c r="D136" s="29" t="s">
        <v>7</v>
      </c>
      <c r="E136" s="29" t="s">
        <v>8</v>
      </c>
      <c r="F136" s="30" t="s">
        <v>9</v>
      </c>
      <c r="G136" s="9"/>
    </row>
    <row r="137" spans="1:13" x14ac:dyDescent="0.3">
      <c r="A137" s="31" t="s">
        <v>289</v>
      </c>
      <c r="B137" s="18" t="s">
        <v>290</v>
      </c>
      <c r="C137" s="48" t="s">
        <v>38</v>
      </c>
      <c r="D137" s="20">
        <v>100</v>
      </c>
      <c r="E137" s="22"/>
      <c r="F137" s="21">
        <f>ROUND(D137*E137,2)</f>
        <v>0</v>
      </c>
      <c r="G137" s="9"/>
      <c r="M137" s="76"/>
    </row>
    <row r="138" spans="1:13" x14ac:dyDescent="0.3">
      <c r="A138" s="31" t="s">
        <v>118</v>
      </c>
      <c r="B138" s="18" t="s">
        <v>119</v>
      </c>
      <c r="C138" s="48" t="s">
        <v>38</v>
      </c>
      <c r="D138" s="20">
        <v>45</v>
      </c>
      <c r="E138" s="22"/>
      <c r="F138" s="21">
        <f t="shared" ref="F138:F139" si="9">ROUND(D138*E138,2)</f>
        <v>0</v>
      </c>
      <c r="G138" s="9"/>
      <c r="M138" s="76"/>
    </row>
    <row r="139" spans="1:13" x14ac:dyDescent="0.3">
      <c r="A139" s="31" t="s">
        <v>291</v>
      </c>
      <c r="B139" s="18" t="s">
        <v>292</v>
      </c>
      <c r="C139" s="48" t="s">
        <v>38</v>
      </c>
      <c r="D139" s="20">
        <v>150</v>
      </c>
      <c r="E139" s="22"/>
      <c r="F139" s="21">
        <f t="shared" si="9"/>
        <v>0</v>
      </c>
      <c r="G139" s="9"/>
      <c r="M139" s="76"/>
    </row>
    <row r="140" spans="1:13" x14ac:dyDescent="0.3">
      <c r="A140" s="24"/>
      <c r="B140" s="7"/>
      <c r="C140" s="24"/>
      <c r="D140" s="8"/>
      <c r="E140" s="25" t="s">
        <v>122</v>
      </c>
      <c r="F140" s="8">
        <f>SUM(F137:F139)</f>
        <v>0</v>
      </c>
      <c r="G140" s="9"/>
    </row>
    <row r="141" spans="1:13" x14ac:dyDescent="0.3">
      <c r="A141" s="24"/>
      <c r="B141" s="7"/>
      <c r="C141" s="24"/>
      <c r="D141" s="8"/>
      <c r="E141" s="8"/>
      <c r="F141" s="8"/>
      <c r="G141" s="9"/>
    </row>
    <row r="142" spans="1:13" x14ac:dyDescent="0.3">
      <c r="A142" s="24"/>
      <c r="B142" s="7"/>
      <c r="C142" s="24"/>
      <c r="D142" s="8"/>
      <c r="E142" s="25" t="s">
        <v>123</v>
      </c>
      <c r="F142" s="8">
        <f>F140+F133+F123+F117+F109</f>
        <v>0</v>
      </c>
      <c r="G142" s="9"/>
    </row>
    <row r="143" spans="1:13" x14ac:dyDescent="0.3">
      <c r="A143" s="24"/>
      <c r="B143" s="7"/>
      <c r="C143" s="24"/>
      <c r="D143" s="8"/>
      <c r="E143" s="8"/>
      <c r="F143" s="8"/>
      <c r="G143" s="9"/>
    </row>
    <row r="144" spans="1:13" x14ac:dyDescent="0.3">
      <c r="A144" s="38"/>
      <c r="B144" s="7"/>
      <c r="C144" s="38"/>
      <c r="D144" s="38"/>
      <c r="E144" s="38" t="s">
        <v>47</v>
      </c>
      <c r="F144" s="39"/>
      <c r="G144" s="9"/>
    </row>
    <row r="145" spans="1:13" x14ac:dyDescent="0.3">
      <c r="A145" s="1" t="s">
        <v>124</v>
      </c>
      <c r="B145" s="2" t="s">
        <v>125</v>
      </c>
      <c r="C145" s="3"/>
      <c r="D145" s="4"/>
      <c r="E145" s="4"/>
      <c r="F145" s="4"/>
      <c r="G145" s="9"/>
    </row>
    <row r="146" spans="1:13" x14ac:dyDescent="0.3">
      <c r="A146" s="49"/>
      <c r="B146" s="7"/>
      <c r="C146" s="49"/>
      <c r="D146" s="38"/>
      <c r="E146" s="38" t="s">
        <v>47</v>
      </c>
      <c r="F146" s="50"/>
      <c r="G146" s="9"/>
    </row>
    <row r="147" spans="1:13" x14ac:dyDescent="0.3">
      <c r="A147" s="1" t="s">
        <v>293</v>
      </c>
      <c r="B147" s="10" t="s">
        <v>294</v>
      </c>
      <c r="C147" s="1"/>
      <c r="D147" s="11"/>
      <c r="E147" s="11"/>
      <c r="F147" s="11"/>
      <c r="G147" s="9"/>
    </row>
    <row r="148" spans="1:13" x14ac:dyDescent="0.3">
      <c r="A148" s="26" t="s">
        <v>4</v>
      </c>
      <c r="B148" s="27" t="s">
        <v>5</v>
      </c>
      <c r="C148" s="28" t="s">
        <v>6</v>
      </c>
      <c r="D148" s="29" t="s">
        <v>7</v>
      </c>
      <c r="E148" s="29" t="s">
        <v>8</v>
      </c>
      <c r="F148" s="30" t="s">
        <v>9</v>
      </c>
      <c r="G148" s="9"/>
    </row>
    <row r="149" spans="1:13" ht="34.5" x14ac:dyDescent="0.3">
      <c r="A149" s="31" t="s">
        <v>295</v>
      </c>
      <c r="B149" s="18" t="s">
        <v>296</v>
      </c>
      <c r="C149" s="32" t="s">
        <v>112</v>
      </c>
      <c r="D149" s="20">
        <v>220</v>
      </c>
      <c r="E149" s="22"/>
      <c r="F149" s="21">
        <f>ROUND(D149*E149,2)</f>
        <v>0</v>
      </c>
      <c r="G149" s="9"/>
      <c r="M149" s="60"/>
    </row>
    <row r="150" spans="1:13" ht="34.5" x14ac:dyDescent="0.3">
      <c r="A150" s="31" t="s">
        <v>297</v>
      </c>
      <c r="B150" s="18" t="s">
        <v>298</v>
      </c>
      <c r="C150" s="32" t="s">
        <v>112</v>
      </c>
      <c r="D150" s="20">
        <v>40</v>
      </c>
      <c r="E150" s="37"/>
      <c r="F150" s="21">
        <f>ROUND(D150*E150,2)</f>
        <v>0</v>
      </c>
      <c r="G150" s="9"/>
      <c r="M150" s="60"/>
    </row>
    <row r="151" spans="1:13" x14ac:dyDescent="0.3">
      <c r="A151" s="24"/>
      <c r="B151" s="7"/>
      <c r="C151" s="24"/>
      <c r="D151" s="8"/>
      <c r="E151" s="25" t="s">
        <v>299</v>
      </c>
      <c r="F151" s="8">
        <f>SUM(F149:F150)</f>
        <v>0</v>
      </c>
      <c r="G151" s="9"/>
    </row>
    <row r="152" spans="1:13" x14ac:dyDescent="0.3">
      <c r="A152" s="46"/>
      <c r="B152" s="47"/>
      <c r="C152" s="46"/>
      <c r="D152" s="38"/>
      <c r="E152" s="38" t="s">
        <v>47</v>
      </c>
      <c r="F152" s="39"/>
      <c r="G152" s="9"/>
    </row>
    <row r="153" spans="1:13" x14ac:dyDescent="0.3">
      <c r="A153" s="1" t="s">
        <v>300</v>
      </c>
      <c r="B153" s="10" t="s">
        <v>301</v>
      </c>
      <c r="C153" s="1"/>
      <c r="D153" s="11"/>
      <c r="E153" s="11"/>
      <c r="F153" s="11"/>
      <c r="G153" s="9"/>
    </row>
    <row r="154" spans="1:13" x14ac:dyDescent="0.3">
      <c r="A154" s="26" t="s">
        <v>4</v>
      </c>
      <c r="B154" s="27" t="s">
        <v>5</v>
      </c>
      <c r="C154" s="28" t="s">
        <v>6</v>
      </c>
      <c r="D154" s="29" t="s">
        <v>7</v>
      </c>
      <c r="E154" s="29" t="s">
        <v>8</v>
      </c>
      <c r="F154" s="30" t="s">
        <v>9</v>
      </c>
      <c r="G154" s="9"/>
    </row>
    <row r="155" spans="1:13" ht="57.5" x14ac:dyDescent="0.3">
      <c r="A155" s="31" t="s">
        <v>302</v>
      </c>
      <c r="B155" s="18" t="s">
        <v>303</v>
      </c>
      <c r="C155" s="32"/>
      <c r="D155" s="20">
        <v>50</v>
      </c>
      <c r="E155" s="22"/>
      <c r="F155" s="21">
        <f>ROUND(D155*E155,2)</f>
        <v>0</v>
      </c>
      <c r="G155" s="9"/>
      <c r="M155" s="60"/>
    </row>
    <row r="156" spans="1:13" x14ac:dyDescent="0.3">
      <c r="A156" s="24"/>
      <c r="B156" s="7"/>
      <c r="C156" s="24"/>
      <c r="D156" s="8"/>
      <c r="E156" s="25" t="s">
        <v>304</v>
      </c>
      <c r="F156" s="8">
        <f>SUM(F155)</f>
        <v>0</v>
      </c>
      <c r="G156" s="9"/>
    </row>
    <row r="157" spans="1:13" x14ac:dyDescent="0.3">
      <c r="A157" s="38"/>
      <c r="B157" s="7"/>
      <c r="C157" s="38"/>
      <c r="D157" s="38"/>
      <c r="E157" s="38" t="s">
        <v>47</v>
      </c>
      <c r="F157" s="39"/>
      <c r="G157" s="9"/>
    </row>
    <row r="158" spans="1:13" ht="21.75" customHeight="1" x14ac:dyDescent="0.3">
      <c r="A158" s="1" t="s">
        <v>126</v>
      </c>
      <c r="B158" s="10" t="s">
        <v>127</v>
      </c>
      <c r="C158" s="1"/>
      <c r="D158" s="11"/>
      <c r="E158" s="11"/>
      <c r="F158" s="11"/>
      <c r="G158" s="9"/>
    </row>
    <row r="159" spans="1:13" x14ac:dyDescent="0.3">
      <c r="A159" s="51" t="s">
        <v>4</v>
      </c>
      <c r="B159" s="18" t="s">
        <v>5</v>
      </c>
      <c r="C159" s="52" t="s">
        <v>6</v>
      </c>
      <c r="D159" s="33" t="s">
        <v>7</v>
      </c>
      <c r="E159" s="33" t="s">
        <v>8</v>
      </c>
      <c r="F159" s="21" t="s">
        <v>9</v>
      </c>
      <c r="G159" s="9"/>
    </row>
    <row r="160" spans="1:13" ht="57.5" x14ac:dyDescent="0.3">
      <c r="A160" s="31" t="s">
        <v>128</v>
      </c>
      <c r="B160" s="18" t="s">
        <v>129</v>
      </c>
      <c r="C160" s="32" t="s">
        <v>112</v>
      </c>
      <c r="D160" s="33">
        <f>170</f>
        <v>170</v>
      </c>
      <c r="E160" s="37"/>
      <c r="F160" s="21">
        <f>ROUND(D160*E160,2)</f>
        <v>0</v>
      </c>
      <c r="G160" s="9"/>
      <c r="M160" s="60"/>
    </row>
    <row r="161" spans="1:13" ht="57.5" x14ac:dyDescent="0.3">
      <c r="A161" s="31" t="s">
        <v>305</v>
      </c>
      <c r="B161" s="74" t="s">
        <v>306</v>
      </c>
      <c r="C161" s="32" t="s">
        <v>112</v>
      </c>
      <c r="D161" s="33">
        <v>5</v>
      </c>
      <c r="E161" s="37"/>
      <c r="F161" s="21">
        <f t="shared" ref="F161:F164" si="10">ROUND(D161*E161,2)</f>
        <v>0</v>
      </c>
      <c r="G161" s="9"/>
      <c r="M161" s="60"/>
    </row>
    <row r="162" spans="1:13" ht="57.5" x14ac:dyDescent="0.3">
      <c r="A162" s="31" t="s">
        <v>307</v>
      </c>
      <c r="B162" s="74" t="s">
        <v>308</v>
      </c>
      <c r="C162" s="32" t="s">
        <v>112</v>
      </c>
      <c r="D162" s="33">
        <v>270</v>
      </c>
      <c r="E162" s="37"/>
      <c r="F162" s="21">
        <f t="shared" si="10"/>
        <v>0</v>
      </c>
      <c r="G162" s="9"/>
      <c r="M162" s="60"/>
    </row>
    <row r="163" spans="1:13" ht="23" x14ac:dyDescent="0.3">
      <c r="A163" s="31" t="s">
        <v>134</v>
      </c>
      <c r="B163" s="18" t="s">
        <v>135</v>
      </c>
      <c r="C163" s="32" t="s">
        <v>22</v>
      </c>
      <c r="D163" s="20">
        <v>270</v>
      </c>
      <c r="E163" s="22"/>
      <c r="F163" s="21">
        <f t="shared" si="10"/>
        <v>0</v>
      </c>
      <c r="G163" s="9"/>
      <c r="M163" s="60"/>
    </row>
    <row r="164" spans="1:13" ht="34.5" x14ac:dyDescent="0.3">
      <c r="A164" s="31" t="s">
        <v>309</v>
      </c>
      <c r="B164" s="18" t="s">
        <v>310</v>
      </c>
      <c r="C164" s="32" t="s">
        <v>22</v>
      </c>
      <c r="D164" s="20">
        <v>7</v>
      </c>
      <c r="E164" s="20"/>
      <c r="F164" s="21">
        <f t="shared" si="10"/>
        <v>0</v>
      </c>
      <c r="G164" s="9"/>
      <c r="M164" s="60"/>
    </row>
    <row r="165" spans="1:13" x14ac:dyDescent="0.3">
      <c r="A165" s="24"/>
      <c r="B165" s="7"/>
      <c r="C165" s="24"/>
      <c r="D165" s="8"/>
      <c r="E165" s="25" t="s">
        <v>136</v>
      </c>
      <c r="F165" s="8">
        <f>SUM(F160:F164)</f>
        <v>0</v>
      </c>
      <c r="G165" s="9"/>
    </row>
    <row r="166" spans="1:13" x14ac:dyDescent="0.3">
      <c r="A166" s="38"/>
      <c r="B166" s="7"/>
      <c r="C166" s="38"/>
      <c r="D166" s="38"/>
      <c r="E166" s="38" t="s">
        <v>47</v>
      </c>
      <c r="F166" s="39"/>
      <c r="G166" s="9"/>
    </row>
    <row r="167" spans="1:13" x14ac:dyDescent="0.3">
      <c r="A167" s="1" t="s">
        <v>137</v>
      </c>
      <c r="B167" s="10" t="s">
        <v>138</v>
      </c>
      <c r="C167" s="1"/>
      <c r="D167" s="11"/>
      <c r="E167" s="11"/>
      <c r="F167" s="11"/>
      <c r="G167" s="9"/>
    </row>
    <row r="168" spans="1:13" x14ac:dyDescent="0.3">
      <c r="A168" s="26" t="s">
        <v>4</v>
      </c>
      <c r="B168" s="27" t="s">
        <v>5</v>
      </c>
      <c r="C168" s="28" t="s">
        <v>6</v>
      </c>
      <c r="D168" s="29" t="s">
        <v>7</v>
      </c>
      <c r="E168" s="29" t="s">
        <v>8</v>
      </c>
      <c r="F168" s="30" t="s">
        <v>9</v>
      </c>
      <c r="G168" s="9"/>
    </row>
    <row r="169" spans="1:13" ht="23" x14ac:dyDescent="0.3">
      <c r="A169" s="31" t="s">
        <v>139</v>
      </c>
      <c r="B169" s="18" t="s">
        <v>140</v>
      </c>
      <c r="C169" s="32" t="s">
        <v>12</v>
      </c>
      <c r="D169" s="20">
        <v>26</v>
      </c>
      <c r="E169" s="20"/>
      <c r="F169" s="21">
        <f>ROUND(D169*E169,2)</f>
        <v>0</v>
      </c>
      <c r="G169" s="9"/>
      <c r="M169" s="60"/>
    </row>
    <row r="170" spans="1:13" ht="23" x14ac:dyDescent="0.3">
      <c r="A170" s="31" t="s">
        <v>139</v>
      </c>
      <c r="B170" s="18" t="s">
        <v>311</v>
      </c>
      <c r="C170" s="32" t="s">
        <v>12</v>
      </c>
      <c r="D170" s="20">
        <v>13</v>
      </c>
      <c r="E170" s="20"/>
      <c r="F170" s="21">
        <f t="shared" ref="F170:F177" si="11">ROUND(D170*E170,2)</f>
        <v>0</v>
      </c>
      <c r="G170" s="9"/>
      <c r="M170" s="60"/>
    </row>
    <row r="171" spans="1:13" ht="23" x14ac:dyDescent="0.3">
      <c r="A171" s="31" t="s">
        <v>312</v>
      </c>
      <c r="B171" s="18" t="s">
        <v>313</v>
      </c>
      <c r="C171" s="32" t="s">
        <v>12</v>
      </c>
      <c r="D171" s="20">
        <v>1</v>
      </c>
      <c r="E171" s="20"/>
      <c r="F171" s="21">
        <f t="shared" si="11"/>
        <v>0</v>
      </c>
      <c r="G171" s="9"/>
      <c r="M171" s="60"/>
    </row>
    <row r="172" spans="1:13" ht="23" x14ac:dyDescent="0.3">
      <c r="A172" s="31" t="s">
        <v>314</v>
      </c>
      <c r="B172" s="18" t="s">
        <v>315</v>
      </c>
      <c r="C172" s="32" t="s">
        <v>12</v>
      </c>
      <c r="D172" s="20">
        <v>1</v>
      </c>
      <c r="E172" s="20"/>
      <c r="F172" s="21">
        <f t="shared" si="11"/>
        <v>0</v>
      </c>
      <c r="G172" s="9"/>
      <c r="M172" s="60"/>
    </row>
    <row r="173" spans="1:13" ht="23" x14ac:dyDescent="0.3">
      <c r="A173" s="31" t="s">
        <v>316</v>
      </c>
      <c r="B173" s="41" t="s">
        <v>317</v>
      </c>
      <c r="C173" s="32" t="s">
        <v>12</v>
      </c>
      <c r="D173" s="20">
        <v>4</v>
      </c>
      <c r="E173" s="20"/>
      <c r="F173" s="21">
        <f t="shared" si="11"/>
        <v>0</v>
      </c>
      <c r="G173" s="9"/>
      <c r="M173" s="60"/>
    </row>
    <row r="174" spans="1:13" ht="23" x14ac:dyDescent="0.3">
      <c r="A174" s="31" t="s">
        <v>318</v>
      </c>
      <c r="B174" s="18" t="s">
        <v>319</v>
      </c>
      <c r="C174" s="32" t="s">
        <v>12</v>
      </c>
      <c r="D174" s="20">
        <v>1</v>
      </c>
      <c r="E174" s="20"/>
      <c r="F174" s="21">
        <f t="shared" si="11"/>
        <v>0</v>
      </c>
      <c r="G174" s="9"/>
      <c r="M174" s="60"/>
    </row>
    <row r="175" spans="1:13" ht="34.5" x14ac:dyDescent="0.3">
      <c r="A175" s="31" t="s">
        <v>143</v>
      </c>
      <c r="B175" s="77" t="s">
        <v>144</v>
      </c>
      <c r="C175" s="32" t="s">
        <v>12</v>
      </c>
      <c r="D175" s="20">
        <v>21</v>
      </c>
      <c r="E175" s="20"/>
      <c r="F175" s="21">
        <f t="shared" si="11"/>
        <v>0</v>
      </c>
      <c r="G175" s="9"/>
      <c r="M175" s="60"/>
    </row>
    <row r="176" spans="1:13" ht="34.5" x14ac:dyDescent="0.3">
      <c r="A176" s="31" t="s">
        <v>320</v>
      </c>
      <c r="B176" s="18" t="s">
        <v>321</v>
      </c>
      <c r="C176" s="32" t="s">
        <v>12</v>
      </c>
      <c r="D176" s="20">
        <v>14</v>
      </c>
      <c r="E176" s="20"/>
      <c r="F176" s="21">
        <f t="shared" si="11"/>
        <v>0</v>
      </c>
      <c r="G176" s="9"/>
      <c r="M176" s="60"/>
    </row>
    <row r="177" spans="1:13" ht="34.5" x14ac:dyDescent="0.3">
      <c r="A177" s="31" t="s">
        <v>322</v>
      </c>
      <c r="B177" s="18" t="s">
        <v>323</v>
      </c>
      <c r="C177" s="32" t="s">
        <v>12</v>
      </c>
      <c r="D177" s="20">
        <v>1</v>
      </c>
      <c r="E177" s="20"/>
      <c r="F177" s="21">
        <f t="shared" si="11"/>
        <v>0</v>
      </c>
      <c r="G177" s="9"/>
      <c r="M177" s="60"/>
    </row>
    <row r="178" spans="1:13" x14ac:dyDescent="0.3">
      <c r="A178" s="24"/>
      <c r="B178" s="7"/>
      <c r="C178" s="24"/>
      <c r="D178" s="8"/>
      <c r="E178" s="25" t="s">
        <v>145</v>
      </c>
      <c r="F178" s="8">
        <f>SUM(F169:F177)</f>
        <v>0</v>
      </c>
      <c r="G178" s="9"/>
    </row>
    <row r="179" spans="1:13" x14ac:dyDescent="0.3">
      <c r="A179" s="44"/>
      <c r="B179" s="7"/>
      <c r="C179" s="44"/>
      <c r="D179" s="38"/>
      <c r="E179" s="38" t="s">
        <v>47</v>
      </c>
      <c r="F179" s="39"/>
      <c r="G179" s="9"/>
    </row>
    <row r="180" spans="1:13" x14ac:dyDescent="0.3">
      <c r="A180" s="1" t="s">
        <v>146</v>
      </c>
      <c r="B180" s="10" t="s">
        <v>147</v>
      </c>
      <c r="C180" s="1"/>
      <c r="D180" s="11"/>
      <c r="E180" s="11"/>
      <c r="F180" s="11"/>
      <c r="G180" s="9"/>
    </row>
    <row r="181" spans="1:13" x14ac:dyDescent="0.3">
      <c r="A181" s="26" t="s">
        <v>4</v>
      </c>
      <c r="B181" s="27" t="s">
        <v>5</v>
      </c>
      <c r="C181" s="28" t="s">
        <v>6</v>
      </c>
      <c r="D181" s="29" t="s">
        <v>7</v>
      </c>
      <c r="E181" s="29" t="s">
        <v>8</v>
      </c>
      <c r="F181" s="30" t="s">
        <v>9</v>
      </c>
      <c r="G181" s="9"/>
    </row>
    <row r="182" spans="1:13" ht="23" x14ac:dyDescent="0.3">
      <c r="A182" s="31" t="s">
        <v>324</v>
      </c>
      <c r="B182" s="18" t="s">
        <v>325</v>
      </c>
      <c r="C182" s="32" t="s">
        <v>22</v>
      </c>
      <c r="D182" s="33">
        <v>5</v>
      </c>
      <c r="E182" s="37"/>
      <c r="F182" s="21">
        <f>ROUND(D182*E182,2)</f>
        <v>0</v>
      </c>
      <c r="G182" s="9"/>
      <c r="M182" s="60"/>
    </row>
    <row r="183" spans="1:13" ht="23" x14ac:dyDescent="0.3">
      <c r="A183" s="31" t="s">
        <v>326</v>
      </c>
      <c r="B183" s="18" t="s">
        <v>327</v>
      </c>
      <c r="C183" s="32" t="s">
        <v>22</v>
      </c>
      <c r="D183" s="33">
        <v>3</v>
      </c>
      <c r="E183" s="37"/>
      <c r="F183" s="21">
        <f t="shared" ref="F183:F189" si="12">ROUND(D183*E183,2)</f>
        <v>0</v>
      </c>
      <c r="G183" s="9"/>
      <c r="M183" s="60"/>
    </row>
    <row r="184" spans="1:13" ht="23" x14ac:dyDescent="0.3">
      <c r="A184" s="31" t="s">
        <v>328</v>
      </c>
      <c r="B184" s="18" t="s">
        <v>329</v>
      </c>
      <c r="C184" s="32" t="s">
        <v>22</v>
      </c>
      <c r="D184" s="33">
        <v>6</v>
      </c>
      <c r="E184" s="37"/>
      <c r="F184" s="21">
        <f t="shared" si="12"/>
        <v>0</v>
      </c>
      <c r="G184" s="9"/>
      <c r="M184" s="60"/>
    </row>
    <row r="185" spans="1:13" ht="23" x14ac:dyDescent="0.3">
      <c r="A185" s="31" t="s">
        <v>328</v>
      </c>
      <c r="B185" s="18" t="s">
        <v>330</v>
      </c>
      <c r="C185" s="32" t="s">
        <v>22</v>
      </c>
      <c r="D185" s="33">
        <v>1</v>
      </c>
      <c r="E185" s="37"/>
      <c r="F185" s="21">
        <f t="shared" si="12"/>
        <v>0</v>
      </c>
      <c r="G185" s="9"/>
      <c r="M185" s="60"/>
    </row>
    <row r="186" spans="1:13" ht="23" x14ac:dyDescent="0.3">
      <c r="A186" s="31" t="s">
        <v>148</v>
      </c>
      <c r="B186" s="18" t="s">
        <v>149</v>
      </c>
      <c r="C186" s="32" t="s">
        <v>12</v>
      </c>
      <c r="D186" s="33">
        <v>3</v>
      </c>
      <c r="E186" s="37"/>
      <c r="F186" s="21">
        <f t="shared" si="12"/>
        <v>0</v>
      </c>
      <c r="G186" s="9"/>
      <c r="M186" s="60"/>
    </row>
    <row r="187" spans="1:13" ht="34.5" x14ac:dyDescent="0.3">
      <c r="A187" s="31" t="s">
        <v>331</v>
      </c>
      <c r="B187" s="18" t="s">
        <v>332</v>
      </c>
      <c r="C187" s="32" t="s">
        <v>12</v>
      </c>
      <c r="D187" s="33">
        <v>3</v>
      </c>
      <c r="E187" s="37"/>
      <c r="F187" s="21">
        <f t="shared" si="12"/>
        <v>0</v>
      </c>
      <c r="G187" s="9"/>
      <c r="M187" s="60"/>
    </row>
    <row r="188" spans="1:13" ht="34.5" x14ac:dyDescent="0.3">
      <c r="A188" s="31" t="s">
        <v>333</v>
      </c>
      <c r="B188" s="18" t="s">
        <v>334</v>
      </c>
      <c r="C188" s="32" t="s">
        <v>12</v>
      </c>
      <c r="D188" s="33">
        <v>2</v>
      </c>
      <c r="E188" s="37"/>
      <c r="F188" s="21">
        <f t="shared" si="12"/>
        <v>0</v>
      </c>
      <c r="G188" s="9"/>
      <c r="M188" s="60"/>
    </row>
    <row r="189" spans="1:13" ht="34.5" x14ac:dyDescent="0.3">
      <c r="A189" s="31" t="s">
        <v>335</v>
      </c>
      <c r="B189" s="18" t="s">
        <v>336</v>
      </c>
      <c r="C189" s="32" t="s">
        <v>12</v>
      </c>
      <c r="D189" s="33">
        <v>2</v>
      </c>
      <c r="E189" s="37"/>
      <c r="F189" s="21">
        <f t="shared" si="12"/>
        <v>0</v>
      </c>
      <c r="G189" s="9"/>
      <c r="M189" s="60"/>
    </row>
    <row r="190" spans="1:13" x14ac:dyDescent="0.3">
      <c r="A190" s="24"/>
      <c r="B190" s="7"/>
      <c r="C190" s="24"/>
      <c r="D190" s="8"/>
      <c r="E190" s="25" t="s">
        <v>150</v>
      </c>
      <c r="F190" s="8">
        <f>SUM(F182:F189)</f>
        <v>0</v>
      </c>
      <c r="G190" s="9"/>
    </row>
    <row r="191" spans="1:13" x14ac:dyDescent="0.3">
      <c r="A191" s="44"/>
      <c r="B191" s="7"/>
      <c r="C191" s="44"/>
      <c r="D191" s="38"/>
      <c r="E191" s="38" t="s">
        <v>47</v>
      </c>
      <c r="F191" s="39"/>
      <c r="G191" s="9"/>
    </row>
    <row r="192" spans="1:13" x14ac:dyDescent="0.3">
      <c r="A192" s="1" t="s">
        <v>337</v>
      </c>
      <c r="B192" s="10" t="s">
        <v>338</v>
      </c>
      <c r="C192" s="1"/>
      <c r="D192" s="11"/>
      <c r="E192" s="11"/>
      <c r="F192" s="11"/>
      <c r="G192" s="9"/>
    </row>
    <row r="193" spans="1:13" x14ac:dyDescent="0.3">
      <c r="A193" s="26" t="s">
        <v>4</v>
      </c>
      <c r="B193" s="27" t="s">
        <v>5</v>
      </c>
      <c r="C193" s="28" t="s">
        <v>6</v>
      </c>
      <c r="D193" s="29" t="s">
        <v>7</v>
      </c>
      <c r="E193" s="29" t="s">
        <v>8</v>
      </c>
      <c r="F193" s="30" t="s">
        <v>9</v>
      </c>
      <c r="G193" s="9"/>
    </row>
    <row r="194" spans="1:13" x14ac:dyDescent="0.3">
      <c r="A194" s="31" t="s">
        <v>339</v>
      </c>
      <c r="B194" s="18" t="s">
        <v>340</v>
      </c>
      <c r="C194" s="32" t="s">
        <v>341</v>
      </c>
      <c r="D194" s="33">
        <v>30</v>
      </c>
      <c r="E194" s="22"/>
      <c r="F194" s="21">
        <f>ROUND(D194*E194,2)</f>
        <v>0</v>
      </c>
      <c r="G194" s="9"/>
      <c r="M194" s="66"/>
    </row>
    <row r="195" spans="1:13" x14ac:dyDescent="0.3">
      <c r="A195" s="24"/>
      <c r="B195" s="7"/>
      <c r="C195" s="24"/>
      <c r="D195" s="8"/>
      <c r="E195" s="25" t="s">
        <v>342</v>
      </c>
      <c r="F195" s="8">
        <f>SUM(F194)</f>
        <v>0</v>
      </c>
      <c r="G195" s="9"/>
    </row>
    <row r="196" spans="1:13" x14ac:dyDescent="0.3">
      <c r="A196" s="24"/>
      <c r="B196" s="7"/>
      <c r="C196" s="24"/>
      <c r="D196" s="8"/>
      <c r="E196" s="8"/>
      <c r="F196" s="8"/>
      <c r="G196" s="9"/>
    </row>
    <row r="197" spans="1:13" x14ac:dyDescent="0.3">
      <c r="A197" s="24"/>
      <c r="B197" s="7"/>
      <c r="C197" s="24"/>
      <c r="D197" s="8"/>
      <c r="E197" s="25" t="s">
        <v>151</v>
      </c>
      <c r="F197" s="8">
        <f>F195+F190+F178+F165+F156+F151</f>
        <v>0</v>
      </c>
      <c r="G197" s="9"/>
    </row>
    <row r="198" spans="1:13" x14ac:dyDescent="0.3">
      <c r="A198" s="24"/>
      <c r="B198" s="7"/>
      <c r="C198" s="24"/>
      <c r="D198" s="8"/>
      <c r="E198" s="8"/>
      <c r="F198" s="8"/>
      <c r="G198" s="9"/>
    </row>
    <row r="199" spans="1:13" x14ac:dyDescent="0.3">
      <c r="A199" s="44"/>
      <c r="B199" s="7"/>
      <c r="C199" s="44"/>
      <c r="D199" s="38"/>
      <c r="E199" s="38" t="s">
        <v>47</v>
      </c>
      <c r="F199" s="39"/>
      <c r="G199" s="9"/>
    </row>
    <row r="200" spans="1:13" x14ac:dyDescent="0.3">
      <c r="A200" s="1" t="s">
        <v>343</v>
      </c>
      <c r="B200" s="2" t="s">
        <v>344</v>
      </c>
      <c r="C200" s="3"/>
      <c r="D200" s="4"/>
      <c r="E200" s="4"/>
      <c r="F200" s="4"/>
      <c r="G200" s="9"/>
    </row>
    <row r="201" spans="1:13" x14ac:dyDescent="0.3">
      <c r="A201" s="49"/>
      <c r="B201" s="7"/>
      <c r="C201" s="49"/>
      <c r="D201" s="38"/>
      <c r="E201" s="38" t="s">
        <v>47</v>
      </c>
      <c r="F201" s="50"/>
      <c r="G201" s="9"/>
    </row>
    <row r="202" spans="1:13" x14ac:dyDescent="0.3">
      <c r="A202" s="1" t="s">
        <v>345</v>
      </c>
      <c r="B202" s="10" t="s">
        <v>346</v>
      </c>
      <c r="C202" s="1"/>
      <c r="D202" s="11"/>
      <c r="E202" s="11"/>
      <c r="F202" s="11"/>
      <c r="G202" s="9"/>
    </row>
    <row r="203" spans="1:13" x14ac:dyDescent="0.3">
      <c r="A203" s="26" t="s">
        <v>4</v>
      </c>
      <c r="B203" s="27" t="s">
        <v>5</v>
      </c>
      <c r="C203" s="28" t="s">
        <v>6</v>
      </c>
      <c r="D203" s="29" t="s">
        <v>7</v>
      </c>
      <c r="E203" s="29" t="s">
        <v>8</v>
      </c>
      <c r="F203" s="30" t="s">
        <v>9</v>
      </c>
      <c r="G203" s="9"/>
    </row>
    <row r="204" spans="1:13" ht="23" x14ac:dyDescent="0.3">
      <c r="A204" s="31" t="s">
        <v>347</v>
      </c>
      <c r="B204" s="18" t="s">
        <v>348</v>
      </c>
      <c r="C204" s="32" t="s">
        <v>17</v>
      </c>
      <c r="D204" s="33">
        <v>40</v>
      </c>
      <c r="E204" s="22"/>
      <c r="F204" s="21">
        <f>ROUND(D204*E204,2)</f>
        <v>0</v>
      </c>
      <c r="G204" s="9"/>
      <c r="M204" s="60"/>
    </row>
    <row r="205" spans="1:13" x14ac:dyDescent="0.3">
      <c r="A205" s="24"/>
      <c r="B205" s="7"/>
      <c r="C205" s="24"/>
      <c r="D205" s="8"/>
      <c r="E205" s="25" t="s">
        <v>349</v>
      </c>
      <c r="F205" s="8">
        <f>SUM(F204)</f>
        <v>0</v>
      </c>
      <c r="G205" s="9"/>
    </row>
    <row r="206" spans="1:13" x14ac:dyDescent="0.3">
      <c r="A206" s="44"/>
      <c r="B206" s="7"/>
      <c r="C206" s="44"/>
      <c r="D206" s="38"/>
      <c r="E206" s="38" t="s">
        <v>47</v>
      </c>
      <c r="F206" s="39"/>
      <c r="G206" s="9"/>
    </row>
    <row r="207" spans="1:13" x14ac:dyDescent="0.3">
      <c r="A207" s="1" t="s">
        <v>350</v>
      </c>
      <c r="B207" s="10" t="s">
        <v>351</v>
      </c>
      <c r="C207" s="1"/>
      <c r="D207" s="11"/>
      <c r="E207" s="11"/>
      <c r="F207" s="11"/>
      <c r="G207" s="9"/>
    </row>
    <row r="208" spans="1:13" x14ac:dyDescent="0.3">
      <c r="A208" s="12" t="s">
        <v>4</v>
      </c>
      <c r="B208" s="13" t="s">
        <v>5</v>
      </c>
      <c r="C208" s="14" t="s">
        <v>6</v>
      </c>
      <c r="D208" s="15" t="s">
        <v>7</v>
      </c>
      <c r="E208" s="15" t="s">
        <v>8</v>
      </c>
      <c r="F208" s="16" t="s">
        <v>9</v>
      </c>
      <c r="G208" s="9"/>
    </row>
    <row r="209" spans="1:13" ht="34.5" x14ac:dyDescent="0.3">
      <c r="A209" s="31" t="s">
        <v>352</v>
      </c>
      <c r="B209" s="18" t="s">
        <v>353</v>
      </c>
      <c r="C209" s="32" t="s">
        <v>354</v>
      </c>
      <c r="D209" s="33">
        <v>1420</v>
      </c>
      <c r="E209" s="37"/>
      <c r="F209" s="21">
        <f>ROUND(D209*E209,2)</f>
        <v>0</v>
      </c>
      <c r="G209" s="9"/>
      <c r="M209" s="60"/>
    </row>
    <row r="210" spans="1:13" x14ac:dyDescent="0.3">
      <c r="A210" s="24"/>
      <c r="B210" s="7"/>
      <c r="C210" s="24"/>
      <c r="D210" s="8"/>
      <c r="E210" s="25" t="s">
        <v>355</v>
      </c>
      <c r="F210" s="8">
        <f>SUM(F209)</f>
        <v>0</v>
      </c>
      <c r="G210" s="9"/>
    </row>
    <row r="211" spans="1:13" x14ac:dyDescent="0.3">
      <c r="A211" s="44"/>
      <c r="B211" s="78"/>
      <c r="C211" s="44"/>
      <c r="D211" s="79"/>
      <c r="E211" s="79"/>
      <c r="F211" s="39"/>
      <c r="G211" s="9"/>
    </row>
    <row r="212" spans="1:13" x14ac:dyDescent="0.3">
      <c r="A212" s="1" t="s">
        <v>356</v>
      </c>
      <c r="B212" s="10" t="s">
        <v>357</v>
      </c>
      <c r="C212" s="1"/>
      <c r="D212" s="11"/>
      <c r="E212" s="11"/>
      <c r="F212" s="11"/>
      <c r="G212" s="9"/>
    </row>
    <row r="213" spans="1:13" x14ac:dyDescent="0.3">
      <c r="A213" s="26" t="s">
        <v>4</v>
      </c>
      <c r="B213" s="27" t="s">
        <v>5</v>
      </c>
      <c r="C213" s="28" t="s">
        <v>6</v>
      </c>
      <c r="D213" s="29" t="s">
        <v>7</v>
      </c>
      <c r="E213" s="29" t="s">
        <v>8</v>
      </c>
      <c r="F213" s="30" t="s">
        <v>9</v>
      </c>
      <c r="G213" s="9"/>
    </row>
    <row r="214" spans="1:13" ht="34.5" x14ac:dyDescent="0.3">
      <c r="A214" s="31" t="s">
        <v>358</v>
      </c>
      <c r="B214" s="18" t="s">
        <v>359</v>
      </c>
      <c r="C214" s="32" t="s">
        <v>31</v>
      </c>
      <c r="D214" s="20">
        <v>225</v>
      </c>
      <c r="E214" s="22"/>
      <c r="F214" s="21">
        <f>ROUND(D214*E214,2)</f>
        <v>0</v>
      </c>
      <c r="G214" s="9"/>
      <c r="M214" s="60"/>
    </row>
    <row r="215" spans="1:13" ht="23" x14ac:dyDescent="0.3">
      <c r="A215" s="40" t="s">
        <v>360</v>
      </c>
      <c r="B215" s="41" t="s">
        <v>361</v>
      </c>
      <c r="C215" s="42" t="s">
        <v>31</v>
      </c>
      <c r="D215" s="20">
        <v>13</v>
      </c>
      <c r="E215" s="37"/>
      <c r="F215" s="21">
        <f t="shared" ref="F215:F217" si="13">ROUND(D215*E215,2)</f>
        <v>0</v>
      </c>
      <c r="G215" s="9"/>
      <c r="M215" s="60"/>
    </row>
    <row r="216" spans="1:13" ht="23" x14ac:dyDescent="0.3">
      <c r="A216" s="40" t="s">
        <v>362</v>
      </c>
      <c r="B216" s="41" t="s">
        <v>363</v>
      </c>
      <c r="C216" s="42" t="s">
        <v>31</v>
      </c>
      <c r="D216" s="20">
        <v>13</v>
      </c>
      <c r="E216" s="37"/>
      <c r="F216" s="21">
        <f t="shared" si="13"/>
        <v>0</v>
      </c>
      <c r="G216" s="9"/>
      <c r="M216" s="60"/>
    </row>
    <row r="217" spans="1:13" ht="23" x14ac:dyDescent="0.3">
      <c r="A217" s="31" t="s">
        <v>364</v>
      </c>
      <c r="B217" s="18" t="s">
        <v>365</v>
      </c>
      <c r="C217" s="32" t="s">
        <v>31</v>
      </c>
      <c r="D217" s="20">
        <v>13</v>
      </c>
      <c r="E217" s="37"/>
      <c r="F217" s="21">
        <f t="shared" si="13"/>
        <v>0</v>
      </c>
      <c r="G217" s="9"/>
      <c r="M217" s="60"/>
    </row>
    <row r="218" spans="1:13" x14ac:dyDescent="0.3">
      <c r="A218" s="24"/>
      <c r="B218" s="7"/>
      <c r="C218" s="24"/>
      <c r="D218" s="8"/>
      <c r="E218" s="25" t="s">
        <v>366</v>
      </c>
      <c r="F218" s="8">
        <f>SUM(F214:F217)</f>
        <v>0</v>
      </c>
      <c r="G218" s="9"/>
    </row>
    <row r="219" spans="1:13" x14ac:dyDescent="0.3">
      <c r="A219" s="24"/>
      <c r="B219" s="7"/>
      <c r="C219" s="24"/>
      <c r="D219" s="8"/>
      <c r="E219" s="25"/>
      <c r="F219" s="8"/>
      <c r="G219" s="9"/>
    </row>
    <row r="220" spans="1:13" x14ac:dyDescent="0.3">
      <c r="A220" s="24"/>
      <c r="B220" s="7"/>
      <c r="C220" s="24"/>
      <c r="D220" s="8"/>
      <c r="E220" s="25" t="s">
        <v>367</v>
      </c>
      <c r="F220" s="8">
        <f>F218+F210+F205</f>
        <v>0</v>
      </c>
      <c r="G220" s="9"/>
    </row>
    <row r="221" spans="1:13" x14ac:dyDescent="0.3">
      <c r="A221" s="44"/>
      <c r="B221" s="7"/>
      <c r="C221" s="44"/>
      <c r="D221" s="38"/>
      <c r="E221" s="38" t="s">
        <v>47</v>
      </c>
      <c r="F221" s="39"/>
      <c r="G221" s="9"/>
    </row>
    <row r="222" spans="1:13" x14ac:dyDescent="0.3">
      <c r="A222" s="44"/>
      <c r="B222" s="7"/>
      <c r="C222" s="44"/>
      <c r="D222" s="38"/>
      <c r="E222" s="38" t="s">
        <v>47</v>
      </c>
      <c r="F222" s="39"/>
      <c r="G222" s="9"/>
    </row>
    <row r="223" spans="1:13" x14ac:dyDescent="0.3">
      <c r="A223" s="1" t="s">
        <v>152</v>
      </c>
      <c r="B223" s="2" t="s">
        <v>153</v>
      </c>
      <c r="C223" s="3"/>
      <c r="D223" s="4"/>
      <c r="E223" s="4"/>
      <c r="F223" s="4"/>
      <c r="G223" s="9"/>
    </row>
    <row r="224" spans="1:13" x14ac:dyDescent="0.3">
      <c r="A224" s="49"/>
      <c r="B224" s="7"/>
      <c r="C224" s="49"/>
      <c r="D224" s="38"/>
      <c r="E224" s="38" t="s">
        <v>47</v>
      </c>
      <c r="F224" s="50"/>
      <c r="G224" s="9"/>
    </row>
    <row r="225" spans="1:13" x14ac:dyDescent="0.3">
      <c r="A225" s="1" t="s">
        <v>154</v>
      </c>
      <c r="B225" s="10" t="s">
        <v>155</v>
      </c>
      <c r="C225" s="1"/>
      <c r="D225" s="11"/>
      <c r="E225" s="11"/>
      <c r="F225" s="11"/>
      <c r="G225" s="9"/>
    </row>
    <row r="226" spans="1:13" x14ac:dyDescent="0.3">
      <c r="A226" s="26" t="s">
        <v>4</v>
      </c>
      <c r="B226" s="27" t="s">
        <v>5</v>
      </c>
      <c r="C226" s="28" t="s">
        <v>6</v>
      </c>
      <c r="D226" s="29" t="s">
        <v>7</v>
      </c>
      <c r="E226" s="29" t="s">
        <v>8</v>
      </c>
      <c r="F226" s="30" t="s">
        <v>9</v>
      </c>
      <c r="G226" s="9"/>
    </row>
    <row r="227" spans="1:13" ht="23" x14ac:dyDescent="0.3">
      <c r="A227" s="31" t="s">
        <v>156</v>
      </c>
      <c r="B227" s="18" t="s">
        <v>157</v>
      </c>
      <c r="C227" s="32" t="s">
        <v>12</v>
      </c>
      <c r="D227" s="33">
        <v>20</v>
      </c>
      <c r="E227" s="37"/>
      <c r="F227" s="21">
        <f>ROUND(D227*E227,2)</f>
        <v>0</v>
      </c>
      <c r="G227" s="9"/>
      <c r="M227" s="60"/>
    </row>
    <row r="228" spans="1:13" ht="34.5" x14ac:dyDescent="0.3">
      <c r="A228" s="31" t="s">
        <v>158</v>
      </c>
      <c r="B228" s="18" t="s">
        <v>159</v>
      </c>
      <c r="C228" s="32" t="s">
        <v>12</v>
      </c>
      <c r="D228" s="33">
        <v>1</v>
      </c>
      <c r="E228" s="37"/>
      <c r="F228" s="21">
        <f t="shared" ref="F228:F240" si="14">ROUND(D228*E228,2)</f>
        <v>0</v>
      </c>
      <c r="G228" s="9"/>
      <c r="M228" s="60"/>
    </row>
    <row r="229" spans="1:13" ht="34.5" x14ac:dyDescent="0.3">
      <c r="A229" s="31" t="s">
        <v>368</v>
      </c>
      <c r="B229" s="18" t="s">
        <v>369</v>
      </c>
      <c r="C229" s="32" t="s">
        <v>12</v>
      </c>
      <c r="D229" s="33">
        <v>1</v>
      </c>
      <c r="E229" s="37"/>
      <c r="F229" s="21">
        <f t="shared" si="14"/>
        <v>0</v>
      </c>
      <c r="G229" s="9"/>
      <c r="M229" s="60"/>
    </row>
    <row r="230" spans="1:13" ht="34.5" x14ac:dyDescent="0.3">
      <c r="A230" s="31" t="s">
        <v>370</v>
      </c>
      <c r="B230" s="18" t="s">
        <v>161</v>
      </c>
      <c r="C230" s="32" t="s">
        <v>12</v>
      </c>
      <c r="D230" s="33">
        <v>1</v>
      </c>
      <c r="E230" s="37"/>
      <c r="F230" s="21">
        <f t="shared" si="14"/>
        <v>0</v>
      </c>
      <c r="G230" s="9"/>
      <c r="M230" s="60"/>
    </row>
    <row r="231" spans="1:13" ht="34.5" x14ac:dyDescent="0.3">
      <c r="A231" s="31" t="s">
        <v>162</v>
      </c>
      <c r="B231" s="18" t="s">
        <v>371</v>
      </c>
      <c r="C231" s="32" t="s">
        <v>12</v>
      </c>
      <c r="D231" s="33">
        <v>7</v>
      </c>
      <c r="E231" s="37"/>
      <c r="F231" s="21">
        <f t="shared" si="14"/>
        <v>0</v>
      </c>
      <c r="G231" s="9"/>
      <c r="M231" s="60"/>
    </row>
    <row r="232" spans="1:13" ht="34.5" x14ac:dyDescent="0.3">
      <c r="A232" s="31" t="s">
        <v>372</v>
      </c>
      <c r="B232" s="18" t="s">
        <v>373</v>
      </c>
      <c r="C232" s="32" t="s">
        <v>12</v>
      </c>
      <c r="D232" s="33">
        <v>6</v>
      </c>
      <c r="E232" s="37"/>
      <c r="F232" s="21">
        <f t="shared" si="14"/>
        <v>0</v>
      </c>
      <c r="G232" s="9"/>
      <c r="M232" s="60"/>
    </row>
    <row r="233" spans="1:13" ht="34.5" x14ac:dyDescent="0.3">
      <c r="A233" s="31" t="s">
        <v>374</v>
      </c>
      <c r="B233" s="18" t="s">
        <v>375</v>
      </c>
      <c r="C233" s="32" t="s">
        <v>12</v>
      </c>
      <c r="D233" s="33">
        <v>0</v>
      </c>
      <c r="E233" s="37"/>
      <c r="F233" s="21">
        <f t="shared" si="14"/>
        <v>0</v>
      </c>
      <c r="G233" s="9"/>
      <c r="M233" s="60"/>
    </row>
    <row r="234" spans="1:13" ht="34.5" x14ac:dyDescent="0.3">
      <c r="A234" s="31" t="s">
        <v>376</v>
      </c>
      <c r="B234" s="7" t="s">
        <v>377</v>
      </c>
      <c r="C234" s="32" t="s">
        <v>12</v>
      </c>
      <c r="D234" s="33">
        <v>2</v>
      </c>
      <c r="E234" s="37"/>
      <c r="F234" s="21">
        <f t="shared" si="14"/>
        <v>0</v>
      </c>
      <c r="G234" s="9"/>
      <c r="M234" s="60"/>
    </row>
    <row r="235" spans="1:13" ht="34.5" x14ac:dyDescent="0.3">
      <c r="A235" s="31" t="s">
        <v>378</v>
      </c>
      <c r="B235" s="18" t="s">
        <v>379</v>
      </c>
      <c r="C235" s="32" t="s">
        <v>12</v>
      </c>
      <c r="D235" s="33">
        <v>4</v>
      </c>
      <c r="E235" s="37"/>
      <c r="F235" s="21">
        <f t="shared" si="14"/>
        <v>0</v>
      </c>
      <c r="G235" s="9"/>
      <c r="M235" s="60"/>
    </row>
    <row r="236" spans="1:13" ht="34.5" x14ac:dyDescent="0.3">
      <c r="A236" s="31" t="s">
        <v>164</v>
      </c>
      <c r="B236" s="18" t="s">
        <v>380</v>
      </c>
      <c r="C236" s="32" t="s">
        <v>12</v>
      </c>
      <c r="D236" s="33">
        <v>9</v>
      </c>
      <c r="E236" s="37"/>
      <c r="F236" s="21">
        <f t="shared" si="14"/>
        <v>0</v>
      </c>
      <c r="G236" s="9"/>
      <c r="M236" s="60"/>
    </row>
    <row r="237" spans="1:13" ht="34.5" x14ac:dyDescent="0.3">
      <c r="A237" s="31" t="s">
        <v>381</v>
      </c>
      <c r="B237" s="18" t="s">
        <v>382</v>
      </c>
      <c r="C237" s="32" t="s">
        <v>12</v>
      </c>
      <c r="D237" s="33">
        <v>2</v>
      </c>
      <c r="E237" s="37"/>
      <c r="F237" s="21">
        <f t="shared" si="14"/>
        <v>0</v>
      </c>
      <c r="G237" s="9"/>
      <c r="M237" s="60"/>
    </row>
    <row r="238" spans="1:13" ht="34.5" x14ac:dyDescent="0.3">
      <c r="A238" s="31" t="s">
        <v>383</v>
      </c>
      <c r="B238" s="18" t="s">
        <v>384</v>
      </c>
      <c r="C238" s="32" t="s">
        <v>12</v>
      </c>
      <c r="D238" s="33">
        <v>12</v>
      </c>
      <c r="E238" s="37"/>
      <c r="F238" s="21">
        <f t="shared" si="14"/>
        <v>0</v>
      </c>
      <c r="G238" s="9"/>
      <c r="M238" s="60"/>
    </row>
    <row r="239" spans="1:13" ht="34.5" x14ac:dyDescent="0.3">
      <c r="A239" s="31" t="s">
        <v>168</v>
      </c>
      <c r="B239" s="18" t="s">
        <v>385</v>
      </c>
      <c r="C239" s="32" t="s">
        <v>12</v>
      </c>
      <c r="D239" s="33">
        <v>3</v>
      </c>
      <c r="E239" s="37"/>
      <c r="F239" s="21">
        <f t="shared" si="14"/>
        <v>0</v>
      </c>
      <c r="G239" s="9"/>
      <c r="M239" s="60"/>
    </row>
    <row r="240" spans="1:13" ht="23" x14ac:dyDescent="0.3">
      <c r="A240" s="31" t="s">
        <v>386</v>
      </c>
      <c r="B240" s="18" t="s">
        <v>387</v>
      </c>
      <c r="C240" s="32" t="s">
        <v>12</v>
      </c>
      <c r="D240" s="20">
        <v>7</v>
      </c>
      <c r="E240" s="37"/>
      <c r="F240" s="21">
        <f t="shared" si="14"/>
        <v>0</v>
      </c>
      <c r="G240" s="9"/>
      <c r="M240" s="60"/>
    </row>
    <row r="241" spans="1:13" x14ac:dyDescent="0.3">
      <c r="A241" s="24"/>
      <c r="B241" s="7"/>
      <c r="C241" s="24"/>
      <c r="D241" s="8"/>
      <c r="E241" s="25" t="s">
        <v>171</v>
      </c>
      <c r="F241" s="8">
        <f>SUM(F227:F240)</f>
        <v>0</v>
      </c>
      <c r="G241" s="9"/>
    </row>
    <row r="242" spans="1:13" x14ac:dyDescent="0.3">
      <c r="A242" s="38"/>
      <c r="B242" s="7"/>
      <c r="C242" s="38"/>
      <c r="D242" s="38"/>
      <c r="E242" s="38" t="s">
        <v>47</v>
      </c>
      <c r="F242" s="39"/>
      <c r="G242" s="9"/>
    </row>
    <row r="243" spans="1:13" x14ac:dyDescent="0.3">
      <c r="A243" s="1" t="s">
        <v>172</v>
      </c>
      <c r="B243" s="10" t="s">
        <v>173</v>
      </c>
      <c r="C243" s="1"/>
      <c r="D243" s="11"/>
      <c r="E243" s="11"/>
      <c r="F243" s="11"/>
      <c r="G243" s="9"/>
    </row>
    <row r="244" spans="1:13" x14ac:dyDescent="0.3">
      <c r="A244" s="26" t="s">
        <v>4</v>
      </c>
      <c r="B244" s="27" t="s">
        <v>5</v>
      </c>
      <c r="C244" s="28" t="s">
        <v>6</v>
      </c>
      <c r="D244" s="29" t="s">
        <v>7</v>
      </c>
      <c r="E244" s="29" t="s">
        <v>8</v>
      </c>
      <c r="F244" s="30" t="s">
        <v>9</v>
      </c>
      <c r="G244" s="9"/>
    </row>
    <row r="245" spans="1:13" ht="47.5" x14ac:dyDescent="0.3">
      <c r="A245" s="31" t="s">
        <v>388</v>
      </c>
      <c r="B245" s="18" t="s">
        <v>389</v>
      </c>
      <c r="C245" s="32" t="s">
        <v>22</v>
      </c>
      <c r="D245" s="33">
        <f>550+320</f>
        <v>870</v>
      </c>
      <c r="E245" s="37"/>
      <c r="F245" s="21">
        <f>ROUND(D245*E245,2)</f>
        <v>0</v>
      </c>
      <c r="G245" s="9"/>
      <c r="M245" s="60"/>
    </row>
    <row r="246" spans="1:13" ht="47.5" x14ac:dyDescent="0.3">
      <c r="A246" s="31" t="s">
        <v>390</v>
      </c>
      <c r="B246" s="18" t="s">
        <v>391</v>
      </c>
      <c r="C246" s="32" t="s">
        <v>22</v>
      </c>
      <c r="D246" s="33">
        <v>10</v>
      </c>
      <c r="E246" s="37"/>
      <c r="F246" s="21">
        <f t="shared" ref="F246:F256" si="15">ROUND(D246*E246,2)</f>
        <v>0</v>
      </c>
      <c r="G246" s="9"/>
      <c r="M246" s="60"/>
    </row>
    <row r="247" spans="1:13" ht="47.5" x14ac:dyDescent="0.3">
      <c r="A247" s="31" t="s">
        <v>174</v>
      </c>
      <c r="B247" s="18" t="s">
        <v>175</v>
      </c>
      <c r="C247" s="32" t="s">
        <v>22</v>
      </c>
      <c r="D247" s="33">
        <v>240</v>
      </c>
      <c r="E247" s="37"/>
      <c r="F247" s="21">
        <f t="shared" si="15"/>
        <v>0</v>
      </c>
      <c r="G247" s="9"/>
      <c r="M247" s="60"/>
    </row>
    <row r="248" spans="1:13" ht="47.5" x14ac:dyDescent="0.3">
      <c r="A248" s="31" t="s">
        <v>392</v>
      </c>
      <c r="B248" s="18" t="s">
        <v>393</v>
      </c>
      <c r="C248" s="32" t="s">
        <v>17</v>
      </c>
      <c r="D248" s="33">
        <v>70</v>
      </c>
      <c r="E248" s="37"/>
      <c r="F248" s="21">
        <f t="shared" si="15"/>
        <v>0</v>
      </c>
      <c r="G248" s="9"/>
      <c r="M248" s="60"/>
    </row>
    <row r="249" spans="1:13" ht="47.5" x14ac:dyDescent="0.3">
      <c r="A249" s="31" t="s">
        <v>394</v>
      </c>
      <c r="B249" s="18" t="s">
        <v>395</v>
      </c>
      <c r="C249" s="32" t="s">
        <v>52</v>
      </c>
      <c r="D249" s="33">
        <v>45</v>
      </c>
      <c r="E249" s="37"/>
      <c r="F249" s="21">
        <f t="shared" si="15"/>
        <v>0</v>
      </c>
      <c r="G249" s="9"/>
      <c r="M249" s="60"/>
    </row>
    <row r="250" spans="1:13" x14ac:dyDescent="0.3">
      <c r="A250" s="31" t="s">
        <v>396</v>
      </c>
      <c r="B250" s="18" t="s">
        <v>397</v>
      </c>
      <c r="C250" s="32" t="s">
        <v>17</v>
      </c>
      <c r="D250" s="33">
        <v>40</v>
      </c>
      <c r="E250" s="37"/>
      <c r="F250" s="21">
        <f t="shared" si="15"/>
        <v>0</v>
      </c>
      <c r="G250" s="9"/>
      <c r="M250" s="60"/>
    </row>
    <row r="251" spans="1:13" ht="23" x14ac:dyDescent="0.3">
      <c r="A251" s="31" t="s">
        <v>398</v>
      </c>
      <c r="B251" s="18" t="s">
        <v>399</v>
      </c>
      <c r="C251" s="32" t="s">
        <v>22</v>
      </c>
      <c r="D251" s="33">
        <v>1100</v>
      </c>
      <c r="E251" s="37"/>
      <c r="F251" s="21">
        <f t="shared" si="15"/>
        <v>0</v>
      </c>
      <c r="G251" s="9"/>
      <c r="M251" s="60"/>
    </row>
    <row r="252" spans="1:13" ht="23" x14ac:dyDescent="0.3">
      <c r="A252" s="31" t="s">
        <v>178</v>
      </c>
      <c r="B252" s="18" t="s">
        <v>179</v>
      </c>
      <c r="C252" s="32" t="s">
        <v>22</v>
      </c>
      <c r="D252" s="33">
        <v>466</v>
      </c>
      <c r="E252" s="37"/>
      <c r="F252" s="21">
        <f t="shared" si="15"/>
        <v>0</v>
      </c>
      <c r="G252" s="9"/>
      <c r="M252" s="60"/>
    </row>
    <row r="253" spans="1:13" ht="59" x14ac:dyDescent="0.3">
      <c r="A253" s="31" t="s">
        <v>400</v>
      </c>
      <c r="B253" s="18" t="s">
        <v>401</v>
      </c>
      <c r="C253" s="32" t="s">
        <v>112</v>
      </c>
      <c r="D253" s="33">
        <v>45</v>
      </c>
      <c r="E253" s="37"/>
      <c r="F253" s="21">
        <f t="shared" si="15"/>
        <v>0</v>
      </c>
      <c r="G253" s="9"/>
      <c r="M253" s="60"/>
    </row>
    <row r="254" spans="1:13" ht="59" x14ac:dyDescent="0.3">
      <c r="A254" s="31" t="s">
        <v>402</v>
      </c>
      <c r="B254" s="18" t="s">
        <v>403</v>
      </c>
      <c r="C254" s="32" t="s">
        <v>52</v>
      </c>
      <c r="D254" s="33">
        <v>40</v>
      </c>
      <c r="E254" s="37"/>
      <c r="F254" s="21">
        <f t="shared" si="15"/>
        <v>0</v>
      </c>
      <c r="G254" s="9"/>
      <c r="M254" s="60"/>
    </row>
    <row r="255" spans="1:13" ht="23.25" customHeight="1" x14ac:dyDescent="0.3">
      <c r="A255" s="31" t="s">
        <v>404</v>
      </c>
      <c r="B255" s="18" t="s">
        <v>405</v>
      </c>
      <c r="C255" s="32" t="s">
        <v>22</v>
      </c>
      <c r="D255" s="33">
        <v>20</v>
      </c>
      <c r="E255" s="37"/>
      <c r="F255" s="21">
        <f t="shared" si="15"/>
        <v>0</v>
      </c>
      <c r="G255" s="9"/>
      <c r="M255" s="60"/>
    </row>
    <row r="256" spans="1:13" ht="24.5" x14ac:dyDescent="0.3">
      <c r="A256" s="31" t="s">
        <v>406</v>
      </c>
      <c r="B256" s="18" t="s">
        <v>407</v>
      </c>
      <c r="C256" s="32" t="s">
        <v>22</v>
      </c>
      <c r="D256" s="20">
        <v>50</v>
      </c>
      <c r="E256" s="37"/>
      <c r="F256" s="21">
        <f t="shared" si="15"/>
        <v>0</v>
      </c>
      <c r="G256" s="9"/>
      <c r="M256" s="60"/>
    </row>
    <row r="257" spans="1:13" x14ac:dyDescent="0.3">
      <c r="A257" s="24"/>
      <c r="B257" s="7"/>
      <c r="C257" s="24"/>
      <c r="D257" s="8"/>
      <c r="E257" s="25" t="s">
        <v>180</v>
      </c>
      <c r="F257" s="8">
        <f>SUM(F245:F256)</f>
        <v>0</v>
      </c>
      <c r="G257" s="9"/>
    </row>
    <row r="258" spans="1:13" x14ac:dyDescent="0.3">
      <c r="A258" s="38"/>
      <c r="B258" s="7"/>
      <c r="C258" s="38"/>
      <c r="D258" s="38"/>
      <c r="E258" s="38" t="s">
        <v>47</v>
      </c>
      <c r="F258" s="39"/>
      <c r="G258" s="9"/>
    </row>
    <row r="259" spans="1:13" x14ac:dyDescent="0.3">
      <c r="A259" s="1" t="s">
        <v>181</v>
      </c>
      <c r="B259" s="10" t="s">
        <v>182</v>
      </c>
      <c r="C259" s="1"/>
      <c r="D259" s="11"/>
      <c r="E259" s="11"/>
      <c r="F259" s="11"/>
      <c r="G259" s="9"/>
    </row>
    <row r="260" spans="1:13" x14ac:dyDescent="0.3">
      <c r="A260" s="26" t="s">
        <v>4</v>
      </c>
      <c r="B260" s="27" t="s">
        <v>5</v>
      </c>
      <c r="C260" s="28" t="s">
        <v>6</v>
      </c>
      <c r="D260" s="29" t="s">
        <v>7</v>
      </c>
      <c r="E260" s="29" t="s">
        <v>8</v>
      </c>
      <c r="F260" s="30" t="s">
        <v>9</v>
      </c>
      <c r="G260" s="9"/>
    </row>
    <row r="261" spans="1:13" ht="23" x14ac:dyDescent="0.3">
      <c r="A261" s="31" t="s">
        <v>183</v>
      </c>
      <c r="B261" s="18" t="s">
        <v>408</v>
      </c>
      <c r="C261" s="32" t="s">
        <v>12</v>
      </c>
      <c r="D261" s="33">
        <v>3</v>
      </c>
      <c r="E261" s="37"/>
      <c r="F261" s="21">
        <f>ROUND(D261*E261,2)</f>
        <v>0</v>
      </c>
      <c r="G261" s="9"/>
    </row>
    <row r="262" spans="1:13" ht="34.5" x14ac:dyDescent="0.3">
      <c r="A262" s="31" t="s">
        <v>183</v>
      </c>
      <c r="B262" s="18" t="s">
        <v>409</v>
      </c>
      <c r="C262" s="32" t="s">
        <v>12</v>
      </c>
      <c r="D262" s="33">
        <v>17</v>
      </c>
      <c r="E262" s="37"/>
      <c r="F262" s="21">
        <f>ROUND(D262*E262,2)</f>
        <v>0</v>
      </c>
      <c r="G262" s="9"/>
      <c r="M262" s="60"/>
    </row>
    <row r="263" spans="1:13" x14ac:dyDescent="0.3">
      <c r="A263" s="24"/>
      <c r="B263" s="7"/>
      <c r="C263" s="24"/>
      <c r="D263" s="8"/>
      <c r="E263" s="25" t="s">
        <v>185</v>
      </c>
      <c r="F263" s="8">
        <f>SUM(F261:F262)</f>
        <v>0</v>
      </c>
      <c r="G263" s="9"/>
    </row>
    <row r="264" spans="1:13" x14ac:dyDescent="0.3">
      <c r="A264" s="44"/>
      <c r="B264" s="7"/>
      <c r="C264" s="44"/>
      <c r="D264" s="38"/>
      <c r="E264" s="38" t="s">
        <v>47</v>
      </c>
      <c r="F264" s="39"/>
      <c r="G264" s="9"/>
    </row>
    <row r="265" spans="1:13" x14ac:dyDescent="0.3">
      <c r="A265" s="1" t="s">
        <v>410</v>
      </c>
      <c r="B265" s="10" t="s">
        <v>411</v>
      </c>
      <c r="C265" s="1"/>
      <c r="D265" s="11"/>
      <c r="E265" s="11"/>
      <c r="F265" s="11"/>
      <c r="G265" s="9"/>
    </row>
    <row r="266" spans="1:13" x14ac:dyDescent="0.3">
      <c r="A266" s="26" t="s">
        <v>4</v>
      </c>
      <c r="B266" s="27" t="s">
        <v>5</v>
      </c>
      <c r="C266" s="28" t="s">
        <v>6</v>
      </c>
      <c r="D266" s="29" t="s">
        <v>7</v>
      </c>
      <c r="E266" s="29" t="s">
        <v>8</v>
      </c>
      <c r="F266" s="30" t="s">
        <v>9</v>
      </c>
      <c r="G266" s="9"/>
    </row>
    <row r="267" spans="1:13" x14ac:dyDescent="0.3">
      <c r="A267" s="31" t="s">
        <v>412</v>
      </c>
      <c r="B267" s="18" t="s">
        <v>413</v>
      </c>
      <c r="C267" s="32" t="s">
        <v>12</v>
      </c>
      <c r="D267" s="33">
        <v>6</v>
      </c>
      <c r="E267" s="37"/>
      <c r="F267" s="21">
        <f>ROUND(D267*E267,2)</f>
        <v>0</v>
      </c>
      <c r="G267" s="9"/>
      <c r="M267" s="60"/>
    </row>
    <row r="268" spans="1:13" ht="34.5" x14ac:dyDescent="0.3">
      <c r="A268" s="31" t="s">
        <v>414</v>
      </c>
      <c r="B268" s="18" t="s">
        <v>415</v>
      </c>
      <c r="C268" s="32" t="s">
        <v>22</v>
      </c>
      <c r="D268" s="33">
        <v>80</v>
      </c>
      <c r="E268" s="37"/>
      <c r="F268" s="21">
        <f t="shared" ref="F268:F270" si="16">ROUND(D268*E268,2)</f>
        <v>0</v>
      </c>
      <c r="G268" s="9"/>
      <c r="M268" s="60"/>
    </row>
    <row r="269" spans="1:13" ht="23" x14ac:dyDescent="0.3">
      <c r="A269" s="31" t="s">
        <v>416</v>
      </c>
      <c r="B269" s="18" t="s">
        <v>417</v>
      </c>
      <c r="C269" s="32" t="s">
        <v>22</v>
      </c>
      <c r="D269" s="33">
        <v>80</v>
      </c>
      <c r="E269" s="37"/>
      <c r="F269" s="21">
        <f t="shared" si="16"/>
        <v>0</v>
      </c>
      <c r="G269" s="9"/>
      <c r="M269" s="60"/>
    </row>
    <row r="270" spans="1:13" ht="23" x14ac:dyDescent="0.3">
      <c r="A270" s="31" t="s">
        <v>418</v>
      </c>
      <c r="B270" s="18" t="s">
        <v>419</v>
      </c>
      <c r="C270" s="32" t="s">
        <v>22</v>
      </c>
      <c r="D270" s="33">
        <v>81</v>
      </c>
      <c r="E270" s="37"/>
      <c r="F270" s="21">
        <f t="shared" si="16"/>
        <v>0</v>
      </c>
      <c r="G270" s="9"/>
      <c r="M270" s="60"/>
    </row>
    <row r="271" spans="1:13" x14ac:dyDescent="0.3">
      <c r="A271" s="24"/>
      <c r="B271" s="7"/>
      <c r="C271" s="24"/>
      <c r="D271" s="8"/>
      <c r="E271" s="25" t="s">
        <v>420</v>
      </c>
      <c r="F271" s="8">
        <f>SUM(F267:F270)</f>
        <v>0</v>
      </c>
      <c r="G271" s="9"/>
    </row>
    <row r="272" spans="1:13" x14ac:dyDescent="0.3">
      <c r="A272" s="44"/>
      <c r="B272" s="78"/>
      <c r="C272" s="44"/>
      <c r="D272" s="79"/>
      <c r="E272" s="79"/>
      <c r="F272" s="39"/>
      <c r="G272" s="9"/>
    </row>
    <row r="273" spans="1:13" x14ac:dyDescent="0.3">
      <c r="A273" s="1" t="s">
        <v>421</v>
      </c>
      <c r="B273" s="10" t="s">
        <v>422</v>
      </c>
      <c r="C273" s="1"/>
      <c r="D273" s="11"/>
      <c r="E273" s="11"/>
      <c r="F273" s="11"/>
      <c r="G273" s="9"/>
    </row>
    <row r="274" spans="1:13" x14ac:dyDescent="0.3">
      <c r="A274" s="28" t="s">
        <v>4</v>
      </c>
      <c r="B274" s="27" t="s">
        <v>5</v>
      </c>
      <c r="C274" s="28" t="s">
        <v>6</v>
      </c>
      <c r="D274" s="29" t="s">
        <v>7</v>
      </c>
      <c r="E274" s="29" t="s">
        <v>8</v>
      </c>
      <c r="F274" s="29" t="s">
        <v>9</v>
      </c>
      <c r="G274" s="9"/>
    </row>
    <row r="275" spans="1:13" ht="46" x14ac:dyDescent="0.3">
      <c r="A275" s="80" t="s">
        <v>423</v>
      </c>
      <c r="B275" s="53" t="s">
        <v>424</v>
      </c>
      <c r="C275" s="32" t="s">
        <v>17</v>
      </c>
      <c r="D275" s="81">
        <v>78</v>
      </c>
      <c r="E275" s="82"/>
      <c r="F275" s="21">
        <f>ROUND(D275*E275,2)</f>
        <v>0</v>
      </c>
      <c r="G275" s="9"/>
      <c r="M275" s="60"/>
    </row>
    <row r="276" spans="1:13" ht="34.5" x14ac:dyDescent="0.3">
      <c r="A276" s="31" t="s">
        <v>425</v>
      </c>
      <c r="B276" s="74" t="s">
        <v>426</v>
      </c>
      <c r="C276" s="32" t="s">
        <v>12</v>
      </c>
      <c r="D276" s="20">
        <v>1</v>
      </c>
      <c r="E276" s="22"/>
      <c r="F276" s="21">
        <f t="shared" ref="F276:F277" si="17">ROUND(D276*E276,2)</f>
        <v>0</v>
      </c>
      <c r="G276" s="9"/>
      <c r="M276" s="60"/>
    </row>
    <row r="277" spans="1:13" ht="34.5" x14ac:dyDescent="0.3">
      <c r="A277" s="31" t="s">
        <v>427</v>
      </c>
      <c r="B277" s="74" t="s">
        <v>428</v>
      </c>
      <c r="C277" s="32" t="s">
        <v>12</v>
      </c>
      <c r="D277" s="20">
        <v>4</v>
      </c>
      <c r="E277" s="22"/>
      <c r="F277" s="21">
        <f t="shared" si="17"/>
        <v>0</v>
      </c>
      <c r="G277" s="9"/>
      <c r="M277" s="60"/>
    </row>
    <row r="278" spans="1:13" x14ac:dyDescent="0.3">
      <c r="A278" s="24"/>
      <c r="B278" s="7"/>
      <c r="C278" s="24"/>
      <c r="D278" s="8"/>
      <c r="E278" s="25" t="s">
        <v>429</v>
      </c>
      <c r="F278" s="8">
        <f>SUM(F275:F277)</f>
        <v>0</v>
      </c>
      <c r="G278" s="9"/>
    </row>
    <row r="279" spans="1:13" x14ac:dyDescent="0.3">
      <c r="A279" s="24"/>
      <c r="B279" s="7"/>
      <c r="C279" s="24"/>
      <c r="D279" s="8"/>
      <c r="E279" s="8"/>
      <c r="F279" s="8"/>
      <c r="G279" s="9"/>
    </row>
    <row r="280" spans="1:13" x14ac:dyDescent="0.3">
      <c r="A280" s="24"/>
      <c r="B280" s="7"/>
      <c r="C280" s="24"/>
      <c r="D280" s="8"/>
      <c r="E280" s="25" t="s">
        <v>186</v>
      </c>
      <c r="F280" s="8">
        <f>F278+F271+F263+F257+F241</f>
        <v>0</v>
      </c>
      <c r="G280" s="9"/>
    </row>
    <row r="281" spans="1:13" x14ac:dyDescent="0.3">
      <c r="A281" s="24"/>
      <c r="B281" s="7"/>
      <c r="C281" s="24"/>
      <c r="D281" s="8"/>
      <c r="E281" s="8"/>
      <c r="F281" s="8"/>
      <c r="G281" s="9"/>
    </row>
    <row r="282" spans="1:13" x14ac:dyDescent="0.3">
      <c r="A282" s="44"/>
      <c r="B282" s="7"/>
      <c r="C282" s="44"/>
      <c r="D282" s="38"/>
      <c r="E282" s="38" t="s">
        <v>47</v>
      </c>
      <c r="F282" s="39"/>
      <c r="G282" s="9"/>
    </row>
    <row r="283" spans="1:13" x14ac:dyDescent="0.3">
      <c r="A283" s="1" t="s">
        <v>430</v>
      </c>
      <c r="B283" s="2" t="s">
        <v>431</v>
      </c>
      <c r="C283" s="3"/>
      <c r="D283" s="4"/>
      <c r="E283" s="4"/>
      <c r="F283" s="4"/>
      <c r="G283" s="9"/>
    </row>
    <row r="284" spans="1:13" x14ac:dyDescent="0.3">
      <c r="A284" s="49"/>
      <c r="B284" s="7"/>
      <c r="C284" s="49"/>
      <c r="D284" s="38"/>
      <c r="E284" s="38" t="s">
        <v>47</v>
      </c>
      <c r="F284" s="50"/>
      <c r="G284" s="9"/>
    </row>
    <row r="285" spans="1:13" x14ac:dyDescent="0.3">
      <c r="A285" s="1" t="s">
        <v>432</v>
      </c>
      <c r="B285" s="10" t="s">
        <v>433</v>
      </c>
      <c r="C285" s="1"/>
      <c r="D285" s="11"/>
      <c r="E285" s="11"/>
      <c r="F285" s="11"/>
      <c r="G285" s="9"/>
    </row>
    <row r="286" spans="1:13" x14ac:dyDescent="0.3">
      <c r="A286" s="26" t="s">
        <v>4</v>
      </c>
      <c r="B286" s="27" t="s">
        <v>5</v>
      </c>
      <c r="C286" s="28" t="s">
        <v>6</v>
      </c>
      <c r="D286" s="29" t="s">
        <v>7</v>
      </c>
      <c r="E286" s="29" t="s">
        <v>8</v>
      </c>
      <c r="F286" s="30" t="s">
        <v>9</v>
      </c>
      <c r="G286" s="9"/>
    </row>
    <row r="287" spans="1:13" ht="23" x14ac:dyDescent="0.3">
      <c r="A287" s="31" t="s">
        <v>434</v>
      </c>
      <c r="B287" s="18" t="s">
        <v>435</v>
      </c>
      <c r="C287" s="32" t="s">
        <v>436</v>
      </c>
      <c r="D287" s="20">
        <v>30</v>
      </c>
      <c r="E287" s="22"/>
      <c r="F287" s="21">
        <f>ROUND(D287*E287,2)</f>
        <v>0</v>
      </c>
      <c r="G287" s="9"/>
    </row>
    <row r="288" spans="1:13" x14ac:dyDescent="0.3">
      <c r="A288" s="24"/>
      <c r="B288" s="7"/>
      <c r="C288" s="24"/>
      <c r="D288" s="8"/>
      <c r="E288" s="25" t="s">
        <v>437</v>
      </c>
      <c r="F288" s="8">
        <f>SUM(F287:F287)</f>
        <v>0</v>
      </c>
      <c r="G288" s="9"/>
      <c r="M288" s="60"/>
    </row>
    <row r="289" spans="1:13" x14ac:dyDescent="0.3">
      <c r="A289" s="49"/>
      <c r="B289" s="7"/>
      <c r="C289" s="49"/>
      <c r="D289" s="38"/>
      <c r="E289" s="38"/>
      <c r="F289" s="50"/>
      <c r="G289" s="9"/>
      <c r="M289" s="60"/>
    </row>
    <row r="290" spans="1:13" x14ac:dyDescent="0.3">
      <c r="A290" s="1" t="s">
        <v>438</v>
      </c>
      <c r="B290" s="10" t="s">
        <v>439</v>
      </c>
      <c r="C290" s="1"/>
      <c r="D290" s="11"/>
      <c r="E290" s="11"/>
      <c r="F290" s="11"/>
    </row>
    <row r="291" spans="1:13" x14ac:dyDescent="0.3">
      <c r="A291" s="26" t="s">
        <v>4</v>
      </c>
      <c r="B291" s="27" t="s">
        <v>5</v>
      </c>
      <c r="C291" s="28" t="s">
        <v>6</v>
      </c>
      <c r="D291" s="29" t="s">
        <v>7</v>
      </c>
      <c r="E291" s="29" t="s">
        <v>8</v>
      </c>
      <c r="F291" s="30" t="s">
        <v>9</v>
      </c>
    </row>
    <row r="292" spans="1:13" x14ac:dyDescent="0.3">
      <c r="A292" s="31" t="s">
        <v>440</v>
      </c>
      <c r="B292" s="18" t="s">
        <v>441</v>
      </c>
      <c r="C292" s="32" t="s">
        <v>436</v>
      </c>
      <c r="D292" s="20">
        <v>28</v>
      </c>
      <c r="E292" s="22"/>
      <c r="F292" s="21">
        <f>ROUND(D292*E292,2)</f>
        <v>0</v>
      </c>
    </row>
    <row r="293" spans="1:13" ht="23" x14ac:dyDescent="0.3">
      <c r="A293" s="31" t="s">
        <v>442</v>
      </c>
      <c r="B293" s="18" t="s">
        <v>443</v>
      </c>
      <c r="C293" s="32" t="s">
        <v>436</v>
      </c>
      <c r="D293" s="20">
        <f>48+24+90+24+108+24</f>
        <v>318</v>
      </c>
      <c r="E293" s="22"/>
      <c r="F293" s="21">
        <f t="shared" ref="F293:F295" si="18">ROUND(D293*E293,2)</f>
        <v>0</v>
      </c>
    </row>
    <row r="294" spans="1:13" ht="23" x14ac:dyDescent="0.3">
      <c r="A294" s="31" t="s">
        <v>444</v>
      </c>
      <c r="B294" s="18" t="s">
        <v>445</v>
      </c>
      <c r="C294" s="32" t="s">
        <v>12</v>
      </c>
      <c r="D294" s="20">
        <v>3</v>
      </c>
      <c r="E294" s="22"/>
      <c r="F294" s="21">
        <f t="shared" si="18"/>
        <v>0</v>
      </c>
      <c r="G294" s="83"/>
      <c r="H294" s="84"/>
    </row>
    <row r="295" spans="1:13" ht="34.5" x14ac:dyDescent="0.3">
      <c r="A295" s="31" t="s">
        <v>446</v>
      </c>
      <c r="B295" s="18" t="s">
        <v>321</v>
      </c>
      <c r="C295" s="32" t="s">
        <v>12</v>
      </c>
      <c r="D295" s="20">
        <v>3</v>
      </c>
      <c r="E295" s="22"/>
      <c r="F295" s="21">
        <f t="shared" si="18"/>
        <v>0</v>
      </c>
    </row>
    <row r="296" spans="1:13" x14ac:dyDescent="0.3">
      <c r="A296" s="24"/>
      <c r="B296" s="7"/>
      <c r="C296" s="24"/>
      <c r="D296" s="8"/>
      <c r="E296" s="25" t="s">
        <v>447</v>
      </c>
      <c r="F296" s="8">
        <f>SUM(F292:F295)</f>
        <v>0</v>
      </c>
    </row>
    <row r="297" spans="1:13" x14ac:dyDescent="0.3">
      <c r="A297" s="24"/>
      <c r="B297" s="7"/>
      <c r="C297" s="24"/>
      <c r="D297" s="8"/>
      <c r="E297" s="8"/>
      <c r="F297" s="8"/>
    </row>
    <row r="298" spans="1:13" x14ac:dyDescent="0.3">
      <c r="A298" s="24"/>
      <c r="B298" s="7"/>
      <c r="C298" s="24"/>
      <c r="D298" s="8"/>
      <c r="E298" s="25" t="s">
        <v>448</v>
      </c>
      <c r="F298" s="8">
        <f>F296+F288</f>
        <v>0</v>
      </c>
    </row>
    <row r="299" spans="1:13" x14ac:dyDescent="0.3">
      <c r="A299" s="24"/>
      <c r="B299" s="7"/>
      <c r="C299" s="24"/>
      <c r="D299" s="8"/>
      <c r="E299" s="8"/>
      <c r="F299" s="8"/>
    </row>
    <row r="300" spans="1:13" x14ac:dyDescent="0.3">
      <c r="A300" s="34"/>
      <c r="B300" s="35"/>
      <c r="C300" s="34"/>
      <c r="D300" s="36"/>
      <c r="E300" s="8"/>
      <c r="F300" s="36"/>
    </row>
    <row r="301" spans="1:13" x14ac:dyDescent="0.3">
      <c r="A301" s="34"/>
      <c r="B301" s="35"/>
      <c r="C301" s="34"/>
      <c r="D301" s="36"/>
      <c r="E301" s="8"/>
      <c r="F301" s="36"/>
    </row>
    <row r="302" spans="1:13" x14ac:dyDescent="0.3">
      <c r="A302" s="1" t="s">
        <v>0</v>
      </c>
      <c r="B302" s="10" t="s">
        <v>1</v>
      </c>
      <c r="C302" s="1"/>
      <c r="D302" s="11"/>
      <c r="E302" s="11"/>
      <c r="F302" s="54">
        <f>F48</f>
        <v>0</v>
      </c>
    </row>
    <row r="303" spans="1:13" x14ac:dyDescent="0.3">
      <c r="A303" s="1" t="s">
        <v>25</v>
      </c>
      <c r="B303" s="10" t="s">
        <v>26</v>
      </c>
      <c r="C303" s="1"/>
      <c r="D303" s="11"/>
      <c r="E303" s="11"/>
      <c r="F303" s="54">
        <f>F98</f>
        <v>0</v>
      </c>
    </row>
    <row r="304" spans="1:13" x14ac:dyDescent="0.3">
      <c r="A304" s="1" t="s">
        <v>83</v>
      </c>
      <c r="B304" s="10" t="s">
        <v>84</v>
      </c>
      <c r="C304" s="1"/>
      <c r="D304" s="11"/>
      <c r="E304" s="11"/>
      <c r="F304" s="54">
        <f>F142</f>
        <v>0</v>
      </c>
    </row>
    <row r="305" spans="1:6" x14ac:dyDescent="0.3">
      <c r="A305" s="1" t="s">
        <v>124</v>
      </c>
      <c r="B305" s="10" t="s">
        <v>125</v>
      </c>
      <c r="C305" s="1"/>
      <c r="D305" s="11"/>
      <c r="E305" s="11"/>
      <c r="F305" s="54">
        <f>F197</f>
        <v>0</v>
      </c>
    </row>
    <row r="306" spans="1:6" x14ac:dyDescent="0.3">
      <c r="A306" s="1" t="s">
        <v>343</v>
      </c>
      <c r="B306" s="10" t="s">
        <v>344</v>
      </c>
      <c r="C306" s="1"/>
      <c r="D306" s="11"/>
      <c r="E306" s="11"/>
      <c r="F306" s="54">
        <f>F220</f>
        <v>0</v>
      </c>
    </row>
    <row r="307" spans="1:6" x14ac:dyDescent="0.3">
      <c r="A307" s="1" t="s">
        <v>152</v>
      </c>
      <c r="B307" s="10" t="s">
        <v>153</v>
      </c>
      <c r="C307" s="1"/>
      <c r="D307" s="11"/>
      <c r="E307" s="11"/>
      <c r="F307" s="54">
        <f>F280</f>
        <v>0</v>
      </c>
    </row>
    <row r="308" spans="1:6" x14ac:dyDescent="0.3">
      <c r="A308" s="1" t="s">
        <v>430</v>
      </c>
      <c r="B308" s="10" t="s">
        <v>431</v>
      </c>
      <c r="C308" s="1"/>
      <c r="D308" s="11"/>
      <c r="E308" s="11"/>
      <c r="F308" s="54">
        <f>F298</f>
        <v>0</v>
      </c>
    </row>
    <row r="309" spans="1:6" x14ac:dyDescent="0.3">
      <c r="A309" s="1"/>
      <c r="B309" s="10"/>
      <c r="C309" s="1"/>
      <c r="D309" s="11"/>
      <c r="E309" s="11"/>
      <c r="F309" s="55"/>
    </row>
    <row r="310" spans="1:6" x14ac:dyDescent="0.3">
      <c r="A310" s="34"/>
      <c r="B310" s="10" t="s">
        <v>187</v>
      </c>
      <c r="C310" s="10"/>
      <c r="D310" s="10"/>
      <c r="E310" s="10" t="s">
        <v>47</v>
      </c>
      <c r="F310" s="56">
        <f>SUM(F302:F308)</f>
        <v>0</v>
      </c>
    </row>
    <row r="311" spans="1:6" x14ac:dyDescent="0.3">
      <c r="A311" s="34"/>
      <c r="B311" s="10" t="s">
        <v>188</v>
      </c>
      <c r="C311" s="10"/>
      <c r="D311" s="10"/>
      <c r="E311" s="10" t="s">
        <v>47</v>
      </c>
      <c r="F311" s="56">
        <f>F310*0.22</f>
        <v>0</v>
      </c>
    </row>
    <row r="312" spans="1:6" x14ac:dyDescent="0.3">
      <c r="A312" s="34"/>
      <c r="B312" s="10" t="s">
        <v>189</v>
      </c>
      <c r="C312" s="10"/>
      <c r="D312" s="10"/>
      <c r="E312" s="10" t="s">
        <v>47</v>
      </c>
      <c r="F312" s="56">
        <f>F310+F311</f>
        <v>0</v>
      </c>
    </row>
  </sheetData>
  <pageMargins left="1.1023622047244095" right="0.39370078740157483" top="0.74803149606299213" bottom="0.74803149606299213" header="0.31496062992125984" footer="0.31496062992125984"/>
  <pageSetup paperSize="9" scale="76" fitToWidth="0" orientation="portrait" r:id="rId1"/>
  <headerFooter>
    <oddHeader>&amp;CPROJEKTANTSKI PREDRAČUN Z REKAPITULACIJO STROŠKOV</oddHeader>
  </headerFooter>
  <rowBreaks count="9" manualBreakCount="9">
    <brk id="40" max="5" man="1"/>
    <brk id="79" max="5" man="1"/>
    <brk id="109" max="5" man="1"/>
    <brk id="133" max="5" man="1"/>
    <brk id="160" max="5" man="1"/>
    <brk id="189" max="5" man="1"/>
    <brk id="220" max="5" man="1"/>
    <brk id="241" max="5" man="1"/>
    <brk id="257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712E-B758-43C3-AAE6-FEA5625568FB}">
  <dimension ref="A1:M72"/>
  <sheetViews>
    <sheetView showGridLines="0" view="pageBreakPreview" topLeftCell="A64" zoomScale="140" zoomScaleNormal="100" zoomScaleSheetLayoutView="100" zoomScalePageLayoutView="85" workbookViewId="0">
      <selection activeCell="C69" sqref="C69"/>
    </sheetView>
  </sheetViews>
  <sheetFormatPr defaultColWidth="9.1796875" defaultRowHeight="14" x14ac:dyDescent="0.3"/>
  <cols>
    <col min="1" max="1" width="4.81640625" style="383" customWidth="1"/>
    <col min="2" max="2" width="26.453125" style="384" customWidth="1"/>
    <col min="3" max="3" width="21.36328125" style="384" customWidth="1"/>
    <col min="4" max="4" width="5.6328125" style="383" customWidth="1"/>
    <col min="5" max="5" width="7.6328125" style="315" customWidth="1"/>
    <col min="6" max="6" width="7.453125" style="315" bestFit="1" customWidth="1"/>
    <col min="7" max="7" width="11.36328125" style="385" bestFit="1" customWidth="1"/>
    <col min="8" max="8" width="32" style="311" customWidth="1"/>
    <col min="9" max="16384" width="9.1796875" style="311"/>
  </cols>
  <sheetData>
    <row r="1" spans="1:7" ht="28" x14ac:dyDescent="0.3">
      <c r="A1" s="307" t="s">
        <v>744</v>
      </c>
      <c r="B1" s="307" t="s">
        <v>479</v>
      </c>
      <c r="C1" s="307" t="s">
        <v>745</v>
      </c>
      <c r="D1" s="308" t="s">
        <v>746</v>
      </c>
      <c r="E1" s="309" t="s">
        <v>727</v>
      </c>
      <c r="F1" s="310" t="s">
        <v>747</v>
      </c>
      <c r="G1" s="307" t="s">
        <v>748</v>
      </c>
    </row>
    <row r="2" spans="1:7" ht="15.5" x14ac:dyDescent="0.35">
      <c r="A2" s="312" t="s">
        <v>749</v>
      </c>
      <c r="B2" s="313"/>
      <c r="C2" s="313"/>
      <c r="D2" s="314"/>
      <c r="G2" s="316"/>
    </row>
    <row r="3" spans="1:7" x14ac:dyDescent="0.3">
      <c r="A3" s="317" t="s">
        <v>750</v>
      </c>
      <c r="B3" s="318"/>
      <c r="C3" s="318"/>
      <c r="D3" s="319"/>
      <c r="E3" s="320"/>
      <c r="F3" s="320"/>
      <c r="G3" s="321">
        <f>G4+G8+G14</f>
        <v>0</v>
      </c>
    </row>
    <row r="4" spans="1:7" x14ac:dyDescent="0.3">
      <c r="A4" s="317" t="s">
        <v>751</v>
      </c>
      <c r="B4" s="318"/>
      <c r="C4" s="318"/>
      <c r="D4" s="319"/>
      <c r="E4" s="320"/>
      <c r="F4" s="320"/>
      <c r="G4" s="321">
        <f>SUM(G5:G6)</f>
        <v>0</v>
      </c>
    </row>
    <row r="5" spans="1:7" ht="38" x14ac:dyDescent="0.3">
      <c r="A5" s="322">
        <f t="shared" ref="A5:A6" ca="1" si="0">IF(ISNUMBER(OFFSET(A5,-1,0)),OFFSET(A5,-1,0)+1,IF(ISNUMBER(OFFSET(A5,-2,0)),OFFSET(A5,-2,0)+1,IF(ISNUMBER(OFFSET(A5,-3,0)),OFFSET(A5,-3,0)+1,IF(ISNUMBER(OFFSET(A5,-4,0)),OFFSET(A5,-4,0)+1,IF(ISNUMBER(OFFSET(A5,-5,0)),OFFSET(A5,-5,0)+1,IF(ISNUMBER(OFFSET(A5,-6,0)),OFFSET(A5,-6,0)+1,IF(ISNUMBER(OFFSET(A5,-7,0)),OFFSET(A5,-7,0)+1,IF(ISNUMBER(OFFSET(A5,-8,0)),OFFSET(A5,-8,0)+1,1))))))))</f>
        <v>1</v>
      </c>
      <c r="B5" s="323" t="s">
        <v>752</v>
      </c>
      <c r="C5" s="324" t="s">
        <v>753</v>
      </c>
      <c r="D5" s="325" t="s">
        <v>754</v>
      </c>
      <c r="E5" s="326">
        <v>1</v>
      </c>
      <c r="F5" s="326"/>
      <c r="G5" s="327">
        <f>ROUND(E5*F5,2)</f>
        <v>0</v>
      </c>
    </row>
    <row r="6" spans="1:7" ht="203" x14ac:dyDescent="0.3">
      <c r="A6" s="322">
        <f t="shared" ca="1" si="0"/>
        <v>2</v>
      </c>
      <c r="B6" s="324" t="s">
        <v>755</v>
      </c>
      <c r="C6" s="324" t="s">
        <v>756</v>
      </c>
      <c r="D6" s="325" t="s">
        <v>754</v>
      </c>
      <c r="E6" s="326">
        <v>2</v>
      </c>
      <c r="F6" s="326"/>
      <c r="G6" s="327">
        <f>ROUND(E6*F6,2)</f>
        <v>0</v>
      </c>
    </row>
    <row r="7" spans="1:7" x14ac:dyDescent="0.3">
      <c r="A7" s="314"/>
      <c r="B7" s="313"/>
      <c r="C7" s="328"/>
      <c r="D7" s="314"/>
      <c r="E7" s="329"/>
      <c r="G7" s="316"/>
    </row>
    <row r="8" spans="1:7" x14ac:dyDescent="0.3">
      <c r="A8" s="317" t="s">
        <v>757</v>
      </c>
      <c r="B8" s="318"/>
      <c r="C8" s="318"/>
      <c r="D8" s="319"/>
      <c r="E8" s="320"/>
      <c r="F8" s="330"/>
      <c r="G8" s="321">
        <f>SUM(G10:G13)</f>
        <v>0</v>
      </c>
    </row>
    <row r="9" spans="1:7" x14ac:dyDescent="0.3">
      <c r="A9" s="317"/>
      <c r="B9" s="318"/>
      <c r="C9" s="318"/>
      <c r="D9" s="319"/>
      <c r="E9" s="320"/>
      <c r="F9" s="330"/>
      <c r="G9" s="321"/>
    </row>
    <row r="10" spans="1:7" ht="63" x14ac:dyDescent="0.3">
      <c r="A10" s="322">
        <f t="shared" ref="A10:A13" ca="1" si="1">IF(ISNUMBER(OFFSET(A10,-1,0)),OFFSET(A10,-1,0)+1,IF(ISNUMBER(OFFSET(A10,-2,0)),OFFSET(A10,-2,0)+1,IF(ISNUMBER(OFFSET(A10,-3,0)),OFFSET(A10,-3,0)+1,IF(ISNUMBER(OFFSET(A10,-4,0)),OFFSET(A10,-4,0)+1,IF(ISNUMBER(OFFSET(A10,-5,0)),OFFSET(A10,-5,0)+1,IF(ISNUMBER(OFFSET(A10,-6,0)),OFFSET(A10,-6,0)+1,IF(ISNUMBER(OFFSET(A10,-7,0)),OFFSET(A10,-7,0)+1,IF(ISNUMBER(OFFSET(A10,-8,0)),OFFSET(A10,-8,0)+1,1))))))))</f>
        <v>3</v>
      </c>
      <c r="B10" s="324" t="s">
        <v>758</v>
      </c>
      <c r="C10" s="324" t="s">
        <v>759</v>
      </c>
      <c r="D10" s="325" t="s">
        <v>760</v>
      </c>
      <c r="E10" s="326">
        <v>97</v>
      </c>
      <c r="F10" s="326"/>
      <c r="G10" s="327">
        <f>ROUND(E10*F10,2)</f>
        <v>0</v>
      </c>
    </row>
    <row r="11" spans="1:7" ht="63" x14ac:dyDescent="0.3">
      <c r="A11" s="322">
        <f t="shared" ca="1" si="1"/>
        <v>4</v>
      </c>
      <c r="B11" s="324" t="s">
        <v>761</v>
      </c>
      <c r="C11" s="324" t="s">
        <v>759</v>
      </c>
      <c r="D11" s="325" t="s">
        <v>760</v>
      </c>
      <c r="E11" s="326">
        <v>47</v>
      </c>
      <c r="F11" s="326"/>
      <c r="G11" s="327">
        <f t="shared" ref="G11:G13" si="2">ROUND(E11*F11,2)</f>
        <v>0</v>
      </c>
    </row>
    <row r="12" spans="1:7" ht="59.25" customHeight="1" x14ac:dyDescent="0.3">
      <c r="A12" s="322">
        <f t="shared" ca="1" si="1"/>
        <v>5</v>
      </c>
      <c r="B12" s="324" t="s">
        <v>762</v>
      </c>
      <c r="C12" s="324" t="s">
        <v>763</v>
      </c>
      <c r="D12" s="325" t="s">
        <v>754</v>
      </c>
      <c r="E12" s="326">
        <v>0</v>
      </c>
      <c r="F12" s="326"/>
      <c r="G12" s="327">
        <f t="shared" si="2"/>
        <v>0</v>
      </c>
    </row>
    <row r="13" spans="1:7" ht="62.5" x14ac:dyDescent="0.3">
      <c r="A13" s="322">
        <f t="shared" ca="1" si="1"/>
        <v>6</v>
      </c>
      <c r="B13" s="323" t="s">
        <v>764</v>
      </c>
      <c r="C13" s="324" t="s">
        <v>763</v>
      </c>
      <c r="D13" s="325" t="s">
        <v>754</v>
      </c>
      <c r="E13" s="326">
        <v>0</v>
      </c>
      <c r="F13" s="326"/>
      <c r="G13" s="327">
        <f t="shared" si="2"/>
        <v>0</v>
      </c>
    </row>
    <row r="14" spans="1:7" x14ac:dyDescent="0.3">
      <c r="A14" s="331" t="s">
        <v>765</v>
      </c>
      <c r="B14" s="318"/>
      <c r="C14" s="318"/>
      <c r="D14" s="319"/>
      <c r="E14" s="320"/>
      <c r="F14" s="320"/>
      <c r="G14" s="321">
        <f>SUM(G15:G18)</f>
        <v>0</v>
      </c>
    </row>
    <row r="15" spans="1:7" ht="27.75" customHeight="1" x14ac:dyDescent="0.3">
      <c r="A15" s="404" t="s">
        <v>766</v>
      </c>
      <c r="B15" s="404"/>
      <c r="C15" s="404"/>
      <c r="D15" s="404"/>
      <c r="E15" s="404"/>
      <c r="F15" s="404"/>
      <c r="G15" s="404"/>
    </row>
    <row r="16" spans="1:7" ht="100.5" x14ac:dyDescent="0.3">
      <c r="A16" s="322">
        <f t="shared" ref="A16:A18" ca="1" si="3">IF(ISNUMBER(OFFSET(A16,-1,0)),OFFSET(A16,-1,0)+1,IF(ISNUMBER(OFFSET(A16,-2,0)),OFFSET(A16,-2,0)+1,IF(ISNUMBER(OFFSET(A16,-3,0)),OFFSET(A16,-3,0)+1,IF(ISNUMBER(OFFSET(A16,-4,0)),OFFSET(A16,-4,0)+1,IF(ISNUMBER(OFFSET(A16,-5,0)),OFFSET(A16,-5,0)+1,IF(ISNUMBER(OFFSET(A16,-6,0)),OFFSET(A16,-6,0)+1,IF(ISNUMBER(OFFSET(A16,-7,0)),OFFSET(A16,-7,0)+1,IF(ISNUMBER(OFFSET(A16,-8,0)),OFFSET(A16,-8,0)+1,1))))))))</f>
        <v>7</v>
      </c>
      <c r="B16" s="324" t="s">
        <v>767</v>
      </c>
      <c r="C16" s="332" t="s">
        <v>768</v>
      </c>
      <c r="D16" s="325" t="s">
        <v>754</v>
      </c>
      <c r="E16" s="326">
        <v>1</v>
      </c>
      <c r="F16" s="333"/>
      <c r="G16" s="327">
        <f>ROUND(F16*E16,2)</f>
        <v>0</v>
      </c>
    </row>
    <row r="17" spans="1:13" ht="25.5" x14ac:dyDescent="0.3">
      <c r="A17" s="322">
        <f t="shared" ca="1" si="3"/>
        <v>8</v>
      </c>
      <c r="B17" s="324" t="s">
        <v>769</v>
      </c>
      <c r="C17" s="324" t="s">
        <v>763</v>
      </c>
      <c r="D17" s="325" t="s">
        <v>770</v>
      </c>
      <c r="E17" s="326">
        <v>0</v>
      </c>
      <c r="F17" s="326"/>
      <c r="G17" s="327">
        <f t="shared" ref="G17:G18" si="4">ROUND(F17*E17,2)</f>
        <v>0</v>
      </c>
    </row>
    <row r="18" spans="1:13" ht="125.5" x14ac:dyDescent="0.3">
      <c r="A18" s="322">
        <f t="shared" ca="1" si="3"/>
        <v>9</v>
      </c>
      <c r="B18" s="324" t="s">
        <v>771</v>
      </c>
      <c r="C18" s="332" t="s">
        <v>772</v>
      </c>
      <c r="D18" s="325" t="s">
        <v>773</v>
      </c>
      <c r="E18" s="326">
        <v>100</v>
      </c>
      <c r="F18" s="333"/>
      <c r="G18" s="327">
        <f t="shared" si="4"/>
        <v>0</v>
      </c>
    </row>
    <row r="19" spans="1:13" s="336" customFormat="1" x14ac:dyDescent="0.3">
      <c r="A19" s="334"/>
      <c r="B19" s="334"/>
      <c r="C19" s="335"/>
      <c r="D19" s="334"/>
      <c r="E19" s="334"/>
      <c r="F19" s="334"/>
      <c r="G19" s="334"/>
    </row>
    <row r="20" spans="1:13" x14ac:dyDescent="0.3">
      <c r="A20" s="337" t="s">
        <v>774</v>
      </c>
      <c r="B20" s="338"/>
      <c r="C20" s="338"/>
      <c r="D20" s="339"/>
      <c r="E20" s="340"/>
      <c r="F20" s="340"/>
      <c r="G20" s="341">
        <f>SUM(G21:G28)</f>
        <v>0</v>
      </c>
    </row>
    <row r="21" spans="1:13" ht="62.5" x14ac:dyDescent="0.3">
      <c r="A21" s="322">
        <f t="shared" ref="A21:A28" ca="1" si="5">IF(ISNUMBER(OFFSET(A21,-1,0)),OFFSET(A21,-1,0)+1,IF(ISNUMBER(OFFSET(A21,-2,0)),OFFSET(A21,-2,0)+1,IF(ISNUMBER(OFFSET(A21,-3,0)),OFFSET(A21,-3,0)+1,IF(ISNUMBER(OFFSET(A21,-4,0)),OFFSET(A21,-4,0)+1,IF(ISNUMBER(OFFSET(A21,-5,0)),OFFSET(A21,-5,0)+1,IF(ISNUMBER(OFFSET(A21,-6,0)),OFFSET(A21,-6,0)+1,IF(ISNUMBER(OFFSET(A21,-7,0)),OFFSET(A21,-7,0)+1,IF(ISNUMBER(OFFSET(A21,-8,0)),OFFSET(A21,-8,0)+1,1))))))))</f>
        <v>10</v>
      </c>
      <c r="B21" s="342" t="s">
        <v>775</v>
      </c>
      <c r="C21" s="343" t="s">
        <v>776</v>
      </c>
      <c r="D21" s="344" t="s">
        <v>760</v>
      </c>
      <c r="E21" s="326">
        <f>750*0.2</f>
        <v>150</v>
      </c>
      <c r="F21" s="330"/>
      <c r="G21" s="327">
        <f>ROUND(E21*F21,2)</f>
        <v>0</v>
      </c>
    </row>
    <row r="22" spans="1:13" ht="50.5" x14ac:dyDescent="0.3">
      <c r="A22" s="322">
        <f t="shared" ca="1" si="5"/>
        <v>11</v>
      </c>
      <c r="B22" s="345" t="s">
        <v>777</v>
      </c>
      <c r="C22" s="324"/>
      <c r="D22" s="344" t="s">
        <v>760</v>
      </c>
      <c r="E22" s="326">
        <f>3350-E10-E11-E21</f>
        <v>3056</v>
      </c>
      <c r="F22" s="330"/>
      <c r="G22" s="327">
        <f t="shared" ref="G22:G28" si="6">ROUND(E22*F22,2)</f>
        <v>0</v>
      </c>
      <c r="M22" s="346"/>
    </row>
    <row r="23" spans="1:13" ht="37.5" x14ac:dyDescent="0.3">
      <c r="A23" s="322">
        <f t="shared" ca="1" si="5"/>
        <v>12</v>
      </c>
      <c r="B23" s="342" t="s">
        <v>778</v>
      </c>
      <c r="C23" s="324" t="s">
        <v>779</v>
      </c>
      <c r="D23" s="344" t="s">
        <v>773</v>
      </c>
      <c r="E23" s="326">
        <v>235</v>
      </c>
      <c r="F23" s="330"/>
      <c r="G23" s="327">
        <f t="shared" si="6"/>
        <v>0</v>
      </c>
    </row>
    <row r="24" spans="1:13" ht="113" x14ac:dyDescent="0.3">
      <c r="A24" s="322">
        <f t="shared" ca="1" si="5"/>
        <v>13</v>
      </c>
      <c r="B24" s="345" t="s">
        <v>780</v>
      </c>
      <c r="C24" s="324" t="s">
        <v>781</v>
      </c>
      <c r="D24" s="344" t="s">
        <v>760</v>
      </c>
      <c r="E24" s="347">
        <f>1532-E21-E25-E26</f>
        <v>1325.02</v>
      </c>
      <c r="F24" s="330"/>
      <c r="G24" s="327">
        <f t="shared" si="6"/>
        <v>0</v>
      </c>
    </row>
    <row r="25" spans="1:13" ht="50.5" x14ac:dyDescent="0.3">
      <c r="A25" s="322">
        <f t="shared" ca="1" si="5"/>
        <v>14</v>
      </c>
      <c r="B25" s="345" t="s">
        <v>782</v>
      </c>
      <c r="C25" s="324" t="s">
        <v>783</v>
      </c>
      <c r="D25" s="344" t="s">
        <v>760</v>
      </c>
      <c r="E25" s="326">
        <f>(55+49+13)*0.14</f>
        <v>16.380000000000003</v>
      </c>
      <c r="F25" s="330"/>
      <c r="G25" s="327">
        <f t="shared" si="6"/>
        <v>0</v>
      </c>
    </row>
    <row r="26" spans="1:13" ht="37.5" x14ac:dyDescent="0.3">
      <c r="A26" s="348">
        <f t="shared" ca="1" si="5"/>
        <v>15</v>
      </c>
      <c r="B26" s="349" t="s">
        <v>784</v>
      </c>
      <c r="C26" s="350" t="s">
        <v>785</v>
      </c>
      <c r="D26" s="351" t="s">
        <v>760</v>
      </c>
      <c r="E26" s="352">
        <f>0.35*(74+42)</f>
        <v>40.599999999999994</v>
      </c>
      <c r="F26" s="353"/>
      <c r="G26" s="327">
        <f t="shared" si="6"/>
        <v>0</v>
      </c>
    </row>
    <row r="27" spans="1:13" ht="50.5" x14ac:dyDescent="0.3">
      <c r="A27" s="322">
        <f t="shared" ca="1" si="5"/>
        <v>16</v>
      </c>
      <c r="B27" s="345" t="s">
        <v>786</v>
      </c>
      <c r="C27" s="324" t="s">
        <v>787</v>
      </c>
      <c r="D27" s="344" t="s">
        <v>788</v>
      </c>
      <c r="E27" s="326">
        <f>(E22-0)*1.8</f>
        <v>5500.8</v>
      </c>
      <c r="F27" s="330"/>
      <c r="G27" s="327">
        <f t="shared" si="6"/>
        <v>0</v>
      </c>
      <c r="I27" s="346"/>
    </row>
    <row r="28" spans="1:13" ht="75.5" x14ac:dyDescent="0.3">
      <c r="A28" s="322">
        <f t="shared" ca="1" si="5"/>
        <v>17</v>
      </c>
      <c r="B28" s="324" t="s">
        <v>789</v>
      </c>
      <c r="C28" s="324"/>
      <c r="D28" s="325" t="s">
        <v>773</v>
      </c>
      <c r="E28" s="326">
        <v>440</v>
      </c>
      <c r="F28" s="326"/>
      <c r="G28" s="327">
        <f t="shared" si="6"/>
        <v>0</v>
      </c>
    </row>
    <row r="29" spans="1:13" x14ac:dyDescent="0.3">
      <c r="A29" s="314"/>
      <c r="B29" s="313"/>
      <c r="C29" s="313"/>
      <c r="D29" s="314"/>
      <c r="G29" s="316"/>
    </row>
    <row r="30" spans="1:13" ht="15.75" customHeight="1" x14ac:dyDescent="0.3">
      <c r="A30" s="331" t="s">
        <v>790</v>
      </c>
      <c r="B30" s="354"/>
      <c r="C30" s="354"/>
      <c r="D30" s="355"/>
      <c r="E30" s="356"/>
      <c r="F30" s="356"/>
      <c r="G30" s="357"/>
    </row>
    <row r="31" spans="1:13" ht="15" customHeight="1" x14ac:dyDescent="0.3">
      <c r="A31" s="317" t="s">
        <v>791</v>
      </c>
      <c r="B31" s="345"/>
      <c r="C31" s="345"/>
      <c r="D31" s="344"/>
      <c r="E31" s="330"/>
      <c r="F31" s="330"/>
      <c r="G31" s="321">
        <f>SUM(G33:G33)</f>
        <v>0</v>
      </c>
    </row>
    <row r="32" spans="1:13" ht="40.5" customHeight="1" x14ac:dyDescent="0.3">
      <c r="A32" s="358" t="s">
        <v>792</v>
      </c>
      <c r="B32" s="405" t="s">
        <v>793</v>
      </c>
      <c r="C32" s="405"/>
      <c r="D32" s="405"/>
      <c r="E32" s="405"/>
      <c r="F32" s="356"/>
      <c r="G32" s="357"/>
    </row>
    <row r="33" spans="1:8" ht="63" x14ac:dyDescent="0.3">
      <c r="A33" s="322">
        <f t="shared" ref="A33" ca="1" si="7">IF(ISNUMBER(OFFSET(A33,-1,0)),OFFSET(A33,-1,0)+1,IF(ISNUMBER(OFFSET(A33,-2,0)),OFFSET(A33,-2,0)+1,IF(ISNUMBER(OFFSET(A33,-3,0)),OFFSET(A33,-3,0)+1,IF(ISNUMBER(OFFSET(A33,-4,0)),OFFSET(A33,-4,0)+1,IF(ISNUMBER(OFFSET(A33,-5,0)),OFFSET(A33,-5,0)+1,IF(ISNUMBER(OFFSET(A33,-6,0)),OFFSET(A33,-6,0)+1,IF(ISNUMBER(OFFSET(A33,-7,0)),OFFSET(A33,-7,0)+1,IF(ISNUMBER(OFFSET(A33,-8,0)),OFFSET(A33,-8,0)+1,1))))))))</f>
        <v>18</v>
      </c>
      <c r="B33" s="324" t="s">
        <v>794</v>
      </c>
      <c r="C33" s="324" t="s">
        <v>795</v>
      </c>
      <c r="D33" s="325" t="s">
        <v>773</v>
      </c>
      <c r="E33" s="359">
        <v>580</v>
      </c>
      <c r="F33" s="326"/>
      <c r="G33" s="327">
        <f>ROUND(E33*F33,2)</f>
        <v>0</v>
      </c>
    </row>
    <row r="34" spans="1:8" ht="8.25" customHeight="1" x14ac:dyDescent="0.3">
      <c r="A34" s="314"/>
      <c r="B34" s="313"/>
      <c r="C34" s="313"/>
      <c r="D34" s="314"/>
      <c r="G34" s="316"/>
    </row>
    <row r="35" spans="1:8" ht="14.25" customHeight="1" x14ac:dyDescent="0.3">
      <c r="A35" s="317" t="s">
        <v>796</v>
      </c>
      <c r="B35" s="345"/>
      <c r="C35" s="345"/>
      <c r="D35" s="344"/>
      <c r="E35" s="330"/>
      <c r="F35" s="330"/>
      <c r="G35" s="321">
        <f>SUM(G36:G36)</f>
        <v>0</v>
      </c>
    </row>
    <row r="36" spans="1:8" ht="100.5" x14ac:dyDescent="0.3">
      <c r="A36" s="322">
        <f t="shared" ref="A36" ca="1" si="8">IF(ISNUMBER(OFFSET(A36,-1,0)),OFFSET(A36,-1,0)+1,IF(ISNUMBER(OFFSET(A36,-2,0)),OFFSET(A36,-2,0)+1,IF(ISNUMBER(OFFSET(A36,-3,0)),OFFSET(A36,-3,0)+1,IF(ISNUMBER(OFFSET(A36,-4,0)),OFFSET(A36,-4,0)+1,IF(ISNUMBER(OFFSET(A36,-5,0)),OFFSET(A36,-5,0)+1,IF(ISNUMBER(OFFSET(A36,-6,0)),OFFSET(A36,-6,0)+1,IF(ISNUMBER(OFFSET(A36,-7,0)),OFFSET(A36,-7,0)+1,IF(ISNUMBER(OFFSET(A36,-8,0)),OFFSET(A36,-8,0)+1,1))))))))</f>
        <v>19</v>
      </c>
      <c r="B36" s="324" t="s">
        <v>797</v>
      </c>
      <c r="C36" s="324" t="s">
        <v>798</v>
      </c>
      <c r="D36" s="325" t="s">
        <v>799</v>
      </c>
      <c r="E36" s="360">
        <f>60*162.9+20*162.9</f>
        <v>13032</v>
      </c>
      <c r="F36" s="326"/>
      <c r="G36" s="361">
        <f>ROUND(E36*F36,2)</f>
        <v>0</v>
      </c>
    </row>
    <row r="37" spans="1:8" x14ac:dyDescent="0.3">
      <c r="A37" s="314"/>
      <c r="B37" s="313"/>
      <c r="C37" s="313"/>
      <c r="D37" s="314"/>
      <c r="G37" s="316"/>
    </row>
    <row r="38" spans="1:8" x14ac:dyDescent="0.3">
      <c r="A38" s="317" t="s">
        <v>800</v>
      </c>
      <c r="B38" s="362"/>
      <c r="C38" s="363"/>
      <c r="D38" s="362"/>
      <c r="E38" s="362"/>
      <c r="F38" s="364"/>
      <c r="G38" s="357">
        <f>SUM(G39:G40)</f>
        <v>0</v>
      </c>
    </row>
    <row r="39" spans="1:8" ht="38" x14ac:dyDescent="0.3">
      <c r="A39" s="322">
        <f t="shared" ref="A39:A40" ca="1" si="9">IF(ISNUMBER(OFFSET(A39,-1,0)),OFFSET(A39,-1,0)+1,IF(ISNUMBER(OFFSET(A39,-2,0)),OFFSET(A39,-2,0)+1,IF(ISNUMBER(OFFSET(A39,-3,0)),OFFSET(A39,-3,0)+1,IF(ISNUMBER(OFFSET(A39,-4,0)),OFFSET(A39,-4,0)+1,IF(ISNUMBER(OFFSET(A39,-5,0)),OFFSET(A39,-5,0)+1,IF(ISNUMBER(OFFSET(A39,-6,0)),OFFSET(A39,-6,0)+1,IF(ISNUMBER(OFFSET(A39,-7,0)),OFFSET(A39,-7,0)+1,IF(ISNUMBER(OFFSET(A39,-8,0)),OFFSET(A39,-8,0)+1,1))))))))</f>
        <v>20</v>
      </c>
      <c r="B39" s="324" t="s">
        <v>801</v>
      </c>
      <c r="C39" s="324" t="s">
        <v>802</v>
      </c>
      <c r="D39" s="325" t="s">
        <v>760</v>
      </c>
      <c r="E39" s="326">
        <f>0.04*(74+42)</f>
        <v>4.6399999999999997</v>
      </c>
      <c r="F39" s="326"/>
      <c r="G39" s="327">
        <f>ROUND(E39*F39,2)</f>
        <v>0</v>
      </c>
    </row>
    <row r="40" spans="1:8" ht="50.5" x14ac:dyDescent="0.3">
      <c r="A40" s="322">
        <f t="shared" ca="1" si="9"/>
        <v>21</v>
      </c>
      <c r="B40" s="324" t="s">
        <v>803</v>
      </c>
      <c r="C40" s="324" t="s">
        <v>804</v>
      </c>
      <c r="D40" s="325" t="s">
        <v>760</v>
      </c>
      <c r="E40" s="326">
        <f>0.05*110</f>
        <v>5.5</v>
      </c>
      <c r="F40" s="326"/>
      <c r="G40" s="327">
        <f>ROUND(E40*F40,2)</f>
        <v>0</v>
      </c>
    </row>
    <row r="41" spans="1:8" x14ac:dyDescent="0.3">
      <c r="A41" s="314"/>
      <c r="B41" s="313"/>
      <c r="C41" s="313"/>
      <c r="D41" s="344"/>
      <c r="E41" s="330"/>
      <c r="G41" s="316"/>
    </row>
    <row r="42" spans="1:8" x14ac:dyDescent="0.3">
      <c r="A42" s="317" t="s">
        <v>805</v>
      </c>
      <c r="B42" s="362"/>
      <c r="C42" s="363"/>
      <c r="D42" s="362"/>
      <c r="E42" s="362"/>
      <c r="F42" s="364"/>
      <c r="G42" s="365">
        <f>SUM(G43:G43)</f>
        <v>0</v>
      </c>
    </row>
    <row r="43" spans="1:8" ht="163" x14ac:dyDescent="0.3">
      <c r="A43" s="322">
        <f t="shared" ref="A43" ca="1" si="10">IF(ISNUMBER(OFFSET(A43,-1,0)),OFFSET(A43,-1,0)+1,IF(ISNUMBER(OFFSET(A43,-2,0)),OFFSET(A43,-2,0)+1,IF(ISNUMBER(OFFSET(A43,-3,0)),OFFSET(A43,-3,0)+1,IF(ISNUMBER(OFFSET(A43,-4,0)),OFFSET(A43,-4,0)+1,IF(ISNUMBER(OFFSET(A43,-5,0)),OFFSET(A43,-5,0)+1,IF(ISNUMBER(OFFSET(A43,-6,0)),OFFSET(A43,-6,0)+1,IF(ISNUMBER(OFFSET(A43,-7,0)),OFFSET(A43,-7,0)+1,IF(ISNUMBER(OFFSET(A43,-8,0)),OFFSET(A43,-8,0)+1,1))))))))</f>
        <v>22</v>
      </c>
      <c r="B43" s="350" t="s">
        <v>806</v>
      </c>
      <c r="C43" s="324" t="s">
        <v>807</v>
      </c>
      <c r="D43" s="325" t="s">
        <v>760</v>
      </c>
      <c r="E43" s="366">
        <v>880</v>
      </c>
      <c r="F43" s="366"/>
      <c r="G43" s="367">
        <f>ROUND(E43*F43,2)</f>
        <v>0</v>
      </c>
    </row>
    <row r="44" spans="1:8" x14ac:dyDescent="0.3">
      <c r="A44" s="314"/>
      <c r="B44" s="313"/>
      <c r="C44" s="313"/>
      <c r="D44" s="314"/>
      <c r="G44" s="316"/>
    </row>
    <row r="45" spans="1:8" x14ac:dyDescent="0.3">
      <c r="A45" s="317" t="s">
        <v>808</v>
      </c>
      <c r="B45" s="345"/>
      <c r="C45" s="345"/>
      <c r="D45" s="344"/>
      <c r="E45" s="330"/>
      <c r="F45" s="330"/>
      <c r="G45" s="321">
        <f>SUM(G46:G46)</f>
        <v>0</v>
      </c>
    </row>
    <row r="46" spans="1:8" ht="125.5" x14ac:dyDescent="0.3">
      <c r="A46" s="322">
        <f t="shared" ref="A46" ca="1" si="11">IF(ISNUMBER(OFFSET(A46,-1,0)),OFFSET(A46,-1,0)+1,IF(ISNUMBER(OFFSET(A46,-2,0)),OFFSET(A46,-2,0)+1,IF(ISNUMBER(OFFSET(A46,-3,0)),OFFSET(A46,-3,0)+1,IF(ISNUMBER(OFFSET(A46,-4,0)),OFFSET(A46,-4,0)+1,IF(ISNUMBER(OFFSET(A46,-5,0)),OFFSET(A46,-5,0)+1,IF(ISNUMBER(OFFSET(A46,-6,0)),OFFSET(A46,-6,0)+1,IF(ISNUMBER(OFFSET(A46,-7,0)),OFFSET(A46,-7,0)+1,IF(ISNUMBER(OFFSET(A46,-8,0)),OFFSET(A46,-8,0)+1,1))))))))</f>
        <v>23</v>
      </c>
      <c r="B46" s="324" t="s">
        <v>809</v>
      </c>
      <c r="C46" s="368" t="s">
        <v>810</v>
      </c>
      <c r="D46" s="325" t="s">
        <v>811</v>
      </c>
      <c r="E46" s="326">
        <v>110</v>
      </c>
      <c r="F46" s="326"/>
      <c r="G46" s="327">
        <f>ROUND(E46*F46,2)</f>
        <v>0</v>
      </c>
      <c r="H46" s="369"/>
    </row>
    <row r="47" spans="1:8" x14ac:dyDescent="0.3">
      <c r="A47" s="314"/>
      <c r="B47" s="313"/>
      <c r="C47" s="313"/>
      <c r="D47" s="314"/>
      <c r="G47" s="316"/>
    </row>
    <row r="48" spans="1:8" x14ac:dyDescent="0.3">
      <c r="A48" s="317" t="s">
        <v>812</v>
      </c>
      <c r="B48" s="318"/>
      <c r="C48" s="318"/>
      <c r="D48" s="319"/>
      <c r="E48" s="320"/>
      <c r="F48" s="320"/>
      <c r="G48" s="321">
        <v>0</v>
      </c>
    </row>
    <row r="49" spans="1:8" x14ac:dyDescent="0.3">
      <c r="A49" s="314"/>
      <c r="B49" s="313"/>
      <c r="C49" s="313"/>
      <c r="D49" s="314"/>
      <c r="G49" s="316"/>
    </row>
    <row r="50" spans="1:8" x14ac:dyDescent="0.3">
      <c r="A50" s="317" t="s">
        <v>813</v>
      </c>
      <c r="B50" s="318"/>
      <c r="C50" s="318"/>
      <c r="D50" s="319"/>
      <c r="E50" s="320"/>
      <c r="F50" s="320"/>
      <c r="G50" s="321">
        <v>0</v>
      </c>
    </row>
    <row r="51" spans="1:8" x14ac:dyDescent="0.3">
      <c r="A51" s="314"/>
      <c r="B51" s="313"/>
      <c r="C51" s="313"/>
      <c r="D51" s="314"/>
      <c r="G51" s="316"/>
    </row>
    <row r="52" spans="1:8" x14ac:dyDescent="0.3">
      <c r="A52" s="317" t="s">
        <v>814</v>
      </c>
      <c r="B52" s="318"/>
      <c r="C52" s="318"/>
      <c r="D52" s="319"/>
      <c r="E52" s="320"/>
      <c r="F52" s="320"/>
      <c r="G52" s="321">
        <v>0</v>
      </c>
    </row>
    <row r="53" spans="1:8" ht="28.5" customHeight="1" x14ac:dyDescent="0.3">
      <c r="A53" s="370" t="s">
        <v>792</v>
      </c>
      <c r="B53" s="406" t="s">
        <v>815</v>
      </c>
      <c r="C53" s="406"/>
      <c r="D53" s="406"/>
      <c r="E53" s="406"/>
      <c r="F53" s="371"/>
      <c r="G53" s="321"/>
    </row>
    <row r="54" spans="1:8" x14ac:dyDescent="0.3">
      <c r="A54" s="314"/>
      <c r="B54" s="313"/>
      <c r="C54" s="313"/>
      <c r="D54" s="314"/>
      <c r="G54" s="316"/>
    </row>
    <row r="55" spans="1:8" x14ac:dyDescent="0.3">
      <c r="A55" s="317" t="s">
        <v>816</v>
      </c>
      <c r="B55" s="345"/>
      <c r="C55" s="345"/>
      <c r="D55" s="344"/>
      <c r="E55" s="330"/>
      <c r="F55" s="330"/>
      <c r="G55" s="321">
        <f>SUM(G56:G57)</f>
        <v>0</v>
      </c>
    </row>
    <row r="56" spans="1:8" ht="88" x14ac:dyDescent="0.3">
      <c r="A56" s="322">
        <v>24</v>
      </c>
      <c r="B56" s="324" t="s">
        <v>817</v>
      </c>
      <c r="C56" s="343" t="s">
        <v>818</v>
      </c>
      <c r="D56" s="325" t="s">
        <v>754</v>
      </c>
      <c r="E56" s="326">
        <f>55+49+13</f>
        <v>117</v>
      </c>
      <c r="F56" s="326"/>
      <c r="G56" s="361">
        <f>ROUND(E56*F56,2)</f>
        <v>0</v>
      </c>
    </row>
    <row r="57" spans="1:8" ht="88" x14ac:dyDescent="0.3">
      <c r="A57" s="322">
        <f t="shared" ref="A57" ca="1" si="12">IF(ISNUMBER(OFFSET(A57,-1,0)),OFFSET(A57,-1,0)+1,IF(ISNUMBER(OFFSET(A57,-2,0)),OFFSET(A57,-2,0)+1,IF(ISNUMBER(OFFSET(A57,-3,0)),OFFSET(A57,-3,0)+1,IF(ISNUMBER(OFFSET(A57,-4,0)),OFFSET(A57,-4,0)+1,IF(ISNUMBER(OFFSET(A57,-5,0)),OFFSET(A57,-5,0)+1,IF(ISNUMBER(OFFSET(A57,-6,0)),OFFSET(A57,-6,0)+1,IF(ISNUMBER(OFFSET(A57,-7,0)),OFFSET(A57,-7,0)+1,IF(ISNUMBER(OFFSET(A57,-8,0)),OFFSET(A57,-8,0)+1,1))))))))</f>
        <v>25</v>
      </c>
      <c r="B57" s="324" t="s">
        <v>819</v>
      </c>
      <c r="C57" s="324" t="s">
        <v>820</v>
      </c>
      <c r="D57" s="325" t="s">
        <v>811</v>
      </c>
      <c r="E57" s="326">
        <f>74+42</f>
        <v>116</v>
      </c>
      <c r="F57" s="326"/>
      <c r="G57" s="361">
        <f>ROUND(E57*F57,2)</f>
        <v>0</v>
      </c>
    </row>
    <row r="58" spans="1:8" x14ac:dyDescent="0.3">
      <c r="A58" s="314"/>
      <c r="B58" s="313"/>
      <c r="C58" s="313"/>
      <c r="D58" s="314"/>
      <c r="G58" s="316"/>
    </row>
    <row r="59" spans="1:8" x14ac:dyDescent="0.3">
      <c r="A59" s="317" t="s">
        <v>821</v>
      </c>
      <c r="B59" s="362"/>
      <c r="C59" s="363"/>
      <c r="D59" s="362"/>
      <c r="E59" s="362"/>
      <c r="F59" s="364"/>
      <c r="G59" s="321">
        <v>0</v>
      </c>
    </row>
    <row r="60" spans="1:8" x14ac:dyDescent="0.3">
      <c r="A60" s="314"/>
      <c r="B60" s="313"/>
      <c r="C60" s="313"/>
      <c r="D60" s="314"/>
      <c r="G60" s="316"/>
    </row>
    <row r="61" spans="1:8" ht="18.75" customHeight="1" x14ac:dyDescent="0.3">
      <c r="A61" s="317" t="s">
        <v>822</v>
      </c>
      <c r="B61" s="362"/>
      <c r="C61" s="363"/>
      <c r="D61" s="362"/>
      <c r="E61" s="362"/>
      <c r="F61" s="364"/>
      <c r="G61" s="321">
        <v>0</v>
      </c>
    </row>
    <row r="62" spans="1:8" x14ac:dyDescent="0.3">
      <c r="A62" s="314"/>
      <c r="B62" s="313"/>
      <c r="C62" s="313"/>
      <c r="D62" s="314"/>
      <c r="G62" s="316"/>
    </row>
    <row r="63" spans="1:8" x14ac:dyDescent="0.3">
      <c r="A63" s="317" t="s">
        <v>823</v>
      </c>
      <c r="B63" s="345"/>
      <c r="C63" s="345"/>
      <c r="D63" s="344"/>
      <c r="E63" s="330"/>
      <c r="F63" s="330"/>
      <c r="G63" s="321">
        <f>SUM(G64:G67)</f>
        <v>0</v>
      </c>
    </row>
    <row r="64" spans="1:8" x14ac:dyDescent="0.3">
      <c r="A64" s="322">
        <v>26</v>
      </c>
      <c r="B64" s="372" t="s">
        <v>824</v>
      </c>
      <c r="C64" s="372" t="s">
        <v>825</v>
      </c>
      <c r="D64" s="373" t="s">
        <v>826</v>
      </c>
      <c r="E64" s="366">
        <v>0</v>
      </c>
      <c r="F64" s="366"/>
      <c r="G64" s="361">
        <f>ROUND(E64*F64,2)</f>
        <v>0</v>
      </c>
      <c r="H64" s="407"/>
    </row>
    <row r="65" spans="1:8" x14ac:dyDescent="0.3">
      <c r="A65" s="322">
        <f ca="1">IF(ISNUMBER(OFFSET(A65,-1,0)),OFFSET(A65,-1,0)+1,IF(ISNUMBER(OFFSET(A65,-2,0)),OFFSETA(A65,-2,0)+1,IF(ISNUMBER(OFFSET(A65,-3,0)),OFFSET(A65,-3,0)+1,IF(ISNUMBER(OFFSET(A65,-4,0)),OFFSET(A65,-4,0)+1,OFFSET(A65,-5,0)+1))))</f>
        <v>27</v>
      </c>
      <c r="B65" s="372" t="s">
        <v>827</v>
      </c>
      <c r="C65" s="372" t="s">
        <v>825</v>
      </c>
      <c r="D65" s="373" t="s">
        <v>826</v>
      </c>
      <c r="E65" s="366">
        <v>0</v>
      </c>
      <c r="F65" s="366"/>
      <c r="G65" s="361">
        <f t="shared" ref="G65:G66" si="13">ROUND(E65*F65,2)</f>
        <v>0</v>
      </c>
      <c r="H65" s="407"/>
    </row>
    <row r="66" spans="1:8" ht="38" x14ac:dyDescent="0.3">
      <c r="A66" s="322">
        <f ca="1">IF(ISNUMBER(OFFSET(A66,-1,0)),OFFSET(A66,-1,0)+1,IF(ISNUMBER(OFFSET(A66,-2,0)),OFFSETA(A66,-2,0)+1,IF(ISNUMBER(OFFSET(A66,-3,0)),OFFSET(A66,-3,0)+1,IF(ISNUMBER(OFFSET(A66,-4,0)),OFFSET(A66,-4,0)+1,OFFSET(A66,-5,0)+1))))</f>
        <v>28</v>
      </c>
      <c r="B66" s="372" t="s">
        <v>828</v>
      </c>
      <c r="C66" s="372" t="s">
        <v>825</v>
      </c>
      <c r="D66" s="373" t="s">
        <v>754</v>
      </c>
      <c r="E66" s="366">
        <v>0</v>
      </c>
      <c r="F66" s="366"/>
      <c r="G66" s="361">
        <f t="shared" si="13"/>
        <v>0</v>
      </c>
      <c r="H66" s="407"/>
    </row>
    <row r="67" spans="1:8" x14ac:dyDescent="0.3">
      <c r="A67" s="322">
        <v>29</v>
      </c>
      <c r="B67" s="324" t="s">
        <v>829</v>
      </c>
      <c r="C67" s="372"/>
      <c r="D67" s="373"/>
      <c r="E67" s="366"/>
      <c r="F67" s="366"/>
      <c r="G67" s="361"/>
    </row>
    <row r="68" spans="1:8" x14ac:dyDescent="0.3">
      <c r="A68" s="314"/>
      <c r="B68" s="313"/>
      <c r="C68" s="313"/>
      <c r="D68" s="314"/>
      <c r="G68" s="316"/>
    </row>
    <row r="69" spans="1:8" x14ac:dyDescent="0.3">
      <c r="A69" s="317" t="s">
        <v>704</v>
      </c>
      <c r="B69" s="345"/>
      <c r="C69" s="345"/>
      <c r="D69" s="344"/>
      <c r="E69" s="330"/>
      <c r="F69" s="330"/>
      <c r="G69" s="374">
        <f>G3+G20+G63+G52+G45+G38+G35+G31+G48+G55+G42+G61+G59+G50</f>
        <v>0</v>
      </c>
    </row>
    <row r="70" spans="1:8" ht="14.5" thickBot="1" x14ac:dyDescent="0.35">
      <c r="A70" s="375" t="s">
        <v>830</v>
      </c>
      <c r="B70" s="376"/>
      <c r="C70" s="376"/>
      <c r="D70" s="377"/>
      <c r="E70" s="378"/>
      <c r="F70" s="378"/>
      <c r="G70" s="379">
        <f>0.22*G69</f>
        <v>0</v>
      </c>
    </row>
    <row r="71" spans="1:8" x14ac:dyDescent="0.3">
      <c r="A71" s="337" t="s">
        <v>474</v>
      </c>
      <c r="B71" s="380"/>
      <c r="C71" s="380"/>
      <c r="D71" s="381"/>
      <c r="E71" s="382"/>
      <c r="F71" s="382"/>
      <c r="G71" s="341">
        <f>G69+G70</f>
        <v>0</v>
      </c>
    </row>
    <row r="72" spans="1:8" x14ac:dyDescent="0.3">
      <c r="A72" s="314"/>
      <c r="B72" s="313"/>
      <c r="C72" s="313"/>
      <c r="D72" s="314"/>
      <c r="G72" s="316"/>
    </row>
  </sheetData>
  <mergeCells count="4">
    <mergeCell ref="A15:G15"/>
    <mergeCell ref="B32:E32"/>
    <mergeCell ref="B53:E53"/>
    <mergeCell ref="H64:H66"/>
  </mergeCells>
  <pageMargins left="0.70866141732283505" right="0.70866141732283505" top="0.93419117647058803" bottom="0.74803149606299202" header="0.31496062992126" footer="0.31496062992126"/>
  <pageSetup paperSize="9" scale="97" orientation="portrait" r:id="rId1"/>
  <headerFooter>
    <oddHeader xml:space="preserve">&amp;L&amp;G&amp;RTehnološki park 21, 1000 Ljubljana
GSM: +386 41 288 442
e-pošta: info@tempos.si
</oddHeader>
    <oddFooter>&amp;LProjektantski predračun&amp;RStran &amp;P/&amp;N</oddFooter>
  </headerFooter>
  <rowBreaks count="3" manualBreakCount="3">
    <brk id="13" max="6" man="1"/>
    <brk id="41" max="6" man="1"/>
    <brk id="58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2583-DBB2-479E-BA5B-B94BE595C172}">
  <dimension ref="A1:T274"/>
  <sheetViews>
    <sheetView topLeftCell="A245" zoomScale="150" zoomScaleNormal="100" workbookViewId="0">
      <selection activeCell="V262" sqref="V262"/>
    </sheetView>
  </sheetViews>
  <sheetFormatPr defaultColWidth="8.81640625" defaultRowHeight="12.5" x14ac:dyDescent="0.25"/>
  <cols>
    <col min="1" max="1" width="4.81640625" style="105" bestFit="1" customWidth="1"/>
    <col min="2" max="2" width="7.6328125" style="104" customWidth="1"/>
    <col min="3" max="3" width="3.1796875" style="104" customWidth="1"/>
    <col min="4" max="4" width="1.453125" style="104" customWidth="1"/>
    <col min="5" max="5" width="7.6328125" style="104" customWidth="1"/>
    <col min="6" max="6" width="3.1796875" style="104" customWidth="1"/>
    <col min="7" max="7" width="1.453125" style="104" customWidth="1"/>
    <col min="8" max="8" width="7.6328125" style="104" customWidth="1"/>
    <col min="9" max="9" width="6.453125" style="104" bestFit="1" customWidth="1"/>
    <col min="10" max="10" width="1.453125" style="104" customWidth="1"/>
    <col min="11" max="11" width="4.36328125" style="104" customWidth="1"/>
    <col min="12" max="12" width="1.453125" style="104" customWidth="1"/>
    <col min="13" max="13" width="9.1796875" style="104" customWidth="1"/>
    <col min="14" max="14" width="1.453125" style="104" customWidth="1"/>
    <col min="15" max="15" width="0.453125" style="104" customWidth="1"/>
    <col min="16" max="16" width="4.81640625" style="234" bestFit="1" customWidth="1"/>
    <col min="17" max="18" width="7.453125" style="235" bestFit="1" customWidth="1"/>
    <col min="19" max="19" width="11.36328125" style="110" bestFit="1" customWidth="1"/>
    <col min="20" max="20" width="1" style="104" customWidth="1"/>
    <col min="21" max="247" width="9.1796875" style="104"/>
    <col min="248" max="248" width="4.81640625" style="104" bestFit="1" customWidth="1"/>
    <col min="249" max="249" width="7.6328125" style="104" customWidth="1"/>
    <col min="250" max="250" width="3.1796875" style="104" customWidth="1"/>
    <col min="251" max="251" width="1.453125" style="104" customWidth="1"/>
    <col min="252" max="252" width="7.6328125" style="104" customWidth="1"/>
    <col min="253" max="253" width="3.1796875" style="104" customWidth="1"/>
    <col min="254" max="254" width="1.453125" style="104" customWidth="1"/>
    <col min="255" max="255" width="7.6328125" style="104" customWidth="1"/>
    <col min="256" max="256" width="6.453125" style="104" bestFit="1" customWidth="1"/>
    <col min="257" max="257" width="1.453125" style="104" customWidth="1"/>
    <col min="258" max="258" width="4.36328125" style="104" customWidth="1"/>
    <col min="259" max="259" width="1.453125" style="104" customWidth="1"/>
    <col min="260" max="260" width="9.1796875" style="104"/>
    <col min="261" max="261" width="1.453125" style="104" customWidth="1"/>
    <col min="262" max="262" width="0.453125" style="104" customWidth="1"/>
    <col min="263" max="263" width="4.81640625" style="104" bestFit="1" customWidth="1"/>
    <col min="264" max="265" width="7.453125" style="104" bestFit="1" customWidth="1"/>
    <col min="266" max="266" width="11.36328125" style="104" bestFit="1" customWidth="1"/>
    <col min="267" max="267" width="1" style="104" customWidth="1"/>
    <col min="268" max="503" width="9.1796875" style="104"/>
    <col min="504" max="504" width="4.81640625" style="104" bestFit="1" customWidth="1"/>
    <col min="505" max="505" width="7.6328125" style="104" customWidth="1"/>
    <col min="506" max="506" width="3.1796875" style="104" customWidth="1"/>
    <col min="507" max="507" width="1.453125" style="104" customWidth="1"/>
    <col min="508" max="508" width="7.6328125" style="104" customWidth="1"/>
    <col min="509" max="509" width="3.1796875" style="104" customWidth="1"/>
    <col min="510" max="510" width="1.453125" style="104" customWidth="1"/>
    <col min="511" max="511" width="7.6328125" style="104" customWidth="1"/>
    <col min="512" max="512" width="6.453125" style="104" bestFit="1" customWidth="1"/>
    <col min="513" max="513" width="1.453125" style="104" customWidth="1"/>
    <col min="514" max="514" width="4.36328125" style="104" customWidth="1"/>
    <col min="515" max="515" width="1.453125" style="104" customWidth="1"/>
    <col min="516" max="516" width="9.1796875" style="104"/>
    <col min="517" max="517" width="1.453125" style="104" customWidth="1"/>
    <col min="518" max="518" width="0.453125" style="104" customWidth="1"/>
    <col min="519" max="519" width="4.81640625" style="104" bestFit="1" customWidth="1"/>
    <col min="520" max="521" width="7.453125" style="104" bestFit="1" customWidth="1"/>
    <col min="522" max="522" width="11.36328125" style="104" bestFit="1" customWidth="1"/>
    <col min="523" max="523" width="1" style="104" customWidth="1"/>
    <col min="524" max="759" width="9.1796875" style="104"/>
    <col min="760" max="760" width="4.81640625" style="104" bestFit="1" customWidth="1"/>
    <col min="761" max="761" width="7.6328125" style="104" customWidth="1"/>
    <col min="762" max="762" width="3.1796875" style="104" customWidth="1"/>
    <col min="763" max="763" width="1.453125" style="104" customWidth="1"/>
    <col min="764" max="764" width="7.6328125" style="104" customWidth="1"/>
    <col min="765" max="765" width="3.1796875" style="104" customWidth="1"/>
    <col min="766" max="766" width="1.453125" style="104" customWidth="1"/>
    <col min="767" max="767" width="7.6328125" style="104" customWidth="1"/>
    <col min="768" max="768" width="6.453125" style="104" bestFit="1" customWidth="1"/>
    <col min="769" max="769" width="1.453125" style="104" customWidth="1"/>
    <col min="770" max="770" width="4.36328125" style="104" customWidth="1"/>
    <col min="771" max="771" width="1.453125" style="104" customWidth="1"/>
    <col min="772" max="772" width="9.1796875" style="104"/>
    <col min="773" max="773" width="1.453125" style="104" customWidth="1"/>
    <col min="774" max="774" width="0.453125" style="104" customWidth="1"/>
    <col min="775" max="775" width="4.81640625" style="104" bestFit="1" customWidth="1"/>
    <col min="776" max="777" width="7.453125" style="104" bestFit="1" customWidth="1"/>
    <col min="778" max="778" width="11.36328125" style="104" bestFit="1" customWidth="1"/>
    <col min="779" max="779" width="1" style="104" customWidth="1"/>
    <col min="780" max="1015" width="9.1796875" style="104"/>
    <col min="1016" max="1016" width="4.81640625" style="104" bestFit="1" customWidth="1"/>
    <col min="1017" max="1017" width="7.6328125" style="104" customWidth="1"/>
    <col min="1018" max="1018" width="3.1796875" style="104" customWidth="1"/>
    <col min="1019" max="1019" width="1.453125" style="104" customWidth="1"/>
    <col min="1020" max="1020" width="7.6328125" style="104" customWidth="1"/>
    <col min="1021" max="1021" width="3.1796875" style="104" customWidth="1"/>
    <col min="1022" max="1022" width="1.453125" style="104" customWidth="1"/>
    <col min="1023" max="1023" width="7.6328125" style="104" customWidth="1"/>
    <col min="1024" max="1024" width="6.453125" style="104" bestFit="1" customWidth="1"/>
    <col min="1025" max="1025" width="1.453125" style="104" customWidth="1"/>
    <col min="1026" max="1026" width="4.36328125" style="104" customWidth="1"/>
    <col min="1027" max="1027" width="1.453125" style="104" customWidth="1"/>
    <col min="1028" max="1028" width="9.1796875" style="104"/>
    <col min="1029" max="1029" width="1.453125" style="104" customWidth="1"/>
    <col min="1030" max="1030" width="0.453125" style="104" customWidth="1"/>
    <col min="1031" max="1031" width="4.81640625" style="104" bestFit="1" customWidth="1"/>
    <col min="1032" max="1033" width="7.453125" style="104" bestFit="1" customWidth="1"/>
    <col min="1034" max="1034" width="11.36328125" style="104" bestFit="1" customWidth="1"/>
    <col min="1035" max="1035" width="1" style="104" customWidth="1"/>
    <col min="1036" max="1271" width="9.1796875" style="104"/>
    <col min="1272" max="1272" width="4.81640625" style="104" bestFit="1" customWidth="1"/>
    <col min="1273" max="1273" width="7.6328125" style="104" customWidth="1"/>
    <col min="1274" max="1274" width="3.1796875" style="104" customWidth="1"/>
    <col min="1275" max="1275" width="1.453125" style="104" customWidth="1"/>
    <col min="1276" max="1276" width="7.6328125" style="104" customWidth="1"/>
    <col min="1277" max="1277" width="3.1796875" style="104" customWidth="1"/>
    <col min="1278" max="1278" width="1.453125" style="104" customWidth="1"/>
    <col min="1279" max="1279" width="7.6328125" style="104" customWidth="1"/>
    <col min="1280" max="1280" width="6.453125" style="104" bestFit="1" customWidth="1"/>
    <col min="1281" max="1281" width="1.453125" style="104" customWidth="1"/>
    <col min="1282" max="1282" width="4.36328125" style="104" customWidth="1"/>
    <col min="1283" max="1283" width="1.453125" style="104" customWidth="1"/>
    <col min="1284" max="1284" width="9.1796875" style="104"/>
    <col min="1285" max="1285" width="1.453125" style="104" customWidth="1"/>
    <col min="1286" max="1286" width="0.453125" style="104" customWidth="1"/>
    <col min="1287" max="1287" width="4.81640625" style="104" bestFit="1" customWidth="1"/>
    <col min="1288" max="1289" width="7.453125" style="104" bestFit="1" customWidth="1"/>
    <col min="1290" max="1290" width="11.36328125" style="104" bestFit="1" customWidth="1"/>
    <col min="1291" max="1291" width="1" style="104" customWidth="1"/>
    <col min="1292" max="1527" width="9.1796875" style="104"/>
    <col min="1528" max="1528" width="4.81640625" style="104" bestFit="1" customWidth="1"/>
    <col min="1529" max="1529" width="7.6328125" style="104" customWidth="1"/>
    <col min="1530" max="1530" width="3.1796875" style="104" customWidth="1"/>
    <col min="1531" max="1531" width="1.453125" style="104" customWidth="1"/>
    <col min="1532" max="1532" width="7.6328125" style="104" customWidth="1"/>
    <col min="1533" max="1533" width="3.1796875" style="104" customWidth="1"/>
    <col min="1534" max="1534" width="1.453125" style="104" customWidth="1"/>
    <col min="1535" max="1535" width="7.6328125" style="104" customWidth="1"/>
    <col min="1536" max="1536" width="6.453125" style="104" bestFit="1" customWidth="1"/>
    <col min="1537" max="1537" width="1.453125" style="104" customWidth="1"/>
    <col min="1538" max="1538" width="4.36328125" style="104" customWidth="1"/>
    <col min="1539" max="1539" width="1.453125" style="104" customWidth="1"/>
    <col min="1540" max="1540" width="9.1796875" style="104"/>
    <col min="1541" max="1541" width="1.453125" style="104" customWidth="1"/>
    <col min="1542" max="1542" width="0.453125" style="104" customWidth="1"/>
    <col min="1543" max="1543" width="4.81640625" style="104" bestFit="1" customWidth="1"/>
    <col min="1544" max="1545" width="7.453125" style="104" bestFit="1" customWidth="1"/>
    <col min="1546" max="1546" width="11.36328125" style="104" bestFit="1" customWidth="1"/>
    <col min="1547" max="1547" width="1" style="104" customWidth="1"/>
    <col min="1548" max="1783" width="9.1796875" style="104"/>
    <col min="1784" max="1784" width="4.81640625" style="104" bestFit="1" customWidth="1"/>
    <col min="1785" max="1785" width="7.6328125" style="104" customWidth="1"/>
    <col min="1786" max="1786" width="3.1796875" style="104" customWidth="1"/>
    <col min="1787" max="1787" width="1.453125" style="104" customWidth="1"/>
    <col min="1788" max="1788" width="7.6328125" style="104" customWidth="1"/>
    <col min="1789" max="1789" width="3.1796875" style="104" customWidth="1"/>
    <col min="1790" max="1790" width="1.453125" style="104" customWidth="1"/>
    <col min="1791" max="1791" width="7.6328125" style="104" customWidth="1"/>
    <col min="1792" max="1792" width="6.453125" style="104" bestFit="1" customWidth="1"/>
    <col min="1793" max="1793" width="1.453125" style="104" customWidth="1"/>
    <col min="1794" max="1794" width="4.36328125" style="104" customWidth="1"/>
    <col min="1795" max="1795" width="1.453125" style="104" customWidth="1"/>
    <col min="1796" max="1796" width="9.1796875" style="104"/>
    <col min="1797" max="1797" width="1.453125" style="104" customWidth="1"/>
    <col min="1798" max="1798" width="0.453125" style="104" customWidth="1"/>
    <col min="1799" max="1799" width="4.81640625" style="104" bestFit="1" customWidth="1"/>
    <col min="1800" max="1801" width="7.453125" style="104" bestFit="1" customWidth="1"/>
    <col min="1802" max="1802" width="11.36328125" style="104" bestFit="1" customWidth="1"/>
    <col min="1803" max="1803" width="1" style="104" customWidth="1"/>
    <col min="1804" max="2039" width="9.1796875" style="104"/>
    <col min="2040" max="2040" width="4.81640625" style="104" bestFit="1" customWidth="1"/>
    <col min="2041" max="2041" width="7.6328125" style="104" customWidth="1"/>
    <col min="2042" max="2042" width="3.1796875" style="104" customWidth="1"/>
    <col min="2043" max="2043" width="1.453125" style="104" customWidth="1"/>
    <col min="2044" max="2044" width="7.6328125" style="104" customWidth="1"/>
    <col min="2045" max="2045" width="3.1796875" style="104" customWidth="1"/>
    <col min="2046" max="2046" width="1.453125" style="104" customWidth="1"/>
    <col min="2047" max="2047" width="7.6328125" style="104" customWidth="1"/>
    <col min="2048" max="2048" width="6.453125" style="104" bestFit="1" customWidth="1"/>
    <col min="2049" max="2049" width="1.453125" style="104" customWidth="1"/>
    <col min="2050" max="2050" width="4.36328125" style="104" customWidth="1"/>
    <col min="2051" max="2051" width="1.453125" style="104" customWidth="1"/>
    <col min="2052" max="2052" width="9.1796875" style="104"/>
    <col min="2053" max="2053" width="1.453125" style="104" customWidth="1"/>
    <col min="2054" max="2054" width="0.453125" style="104" customWidth="1"/>
    <col min="2055" max="2055" width="4.81640625" style="104" bestFit="1" customWidth="1"/>
    <col min="2056" max="2057" width="7.453125" style="104" bestFit="1" customWidth="1"/>
    <col min="2058" max="2058" width="11.36328125" style="104" bestFit="1" customWidth="1"/>
    <col min="2059" max="2059" width="1" style="104" customWidth="1"/>
    <col min="2060" max="2295" width="9.1796875" style="104"/>
    <col min="2296" max="2296" width="4.81640625" style="104" bestFit="1" customWidth="1"/>
    <col min="2297" max="2297" width="7.6328125" style="104" customWidth="1"/>
    <col min="2298" max="2298" width="3.1796875" style="104" customWidth="1"/>
    <col min="2299" max="2299" width="1.453125" style="104" customWidth="1"/>
    <col min="2300" max="2300" width="7.6328125" style="104" customWidth="1"/>
    <col min="2301" max="2301" width="3.1796875" style="104" customWidth="1"/>
    <col min="2302" max="2302" width="1.453125" style="104" customWidth="1"/>
    <col min="2303" max="2303" width="7.6328125" style="104" customWidth="1"/>
    <col min="2304" max="2304" width="6.453125" style="104" bestFit="1" customWidth="1"/>
    <col min="2305" max="2305" width="1.453125" style="104" customWidth="1"/>
    <col min="2306" max="2306" width="4.36328125" style="104" customWidth="1"/>
    <col min="2307" max="2307" width="1.453125" style="104" customWidth="1"/>
    <col min="2308" max="2308" width="9.1796875" style="104"/>
    <col min="2309" max="2309" width="1.453125" style="104" customWidth="1"/>
    <col min="2310" max="2310" width="0.453125" style="104" customWidth="1"/>
    <col min="2311" max="2311" width="4.81640625" style="104" bestFit="1" customWidth="1"/>
    <col min="2312" max="2313" width="7.453125" style="104" bestFit="1" customWidth="1"/>
    <col min="2314" max="2314" width="11.36328125" style="104" bestFit="1" customWidth="1"/>
    <col min="2315" max="2315" width="1" style="104" customWidth="1"/>
    <col min="2316" max="2551" width="9.1796875" style="104"/>
    <col min="2552" max="2552" width="4.81640625" style="104" bestFit="1" customWidth="1"/>
    <col min="2553" max="2553" width="7.6328125" style="104" customWidth="1"/>
    <col min="2554" max="2554" width="3.1796875" style="104" customWidth="1"/>
    <col min="2555" max="2555" width="1.453125" style="104" customWidth="1"/>
    <col min="2556" max="2556" width="7.6328125" style="104" customWidth="1"/>
    <col min="2557" max="2557" width="3.1796875" style="104" customWidth="1"/>
    <col min="2558" max="2558" width="1.453125" style="104" customWidth="1"/>
    <col min="2559" max="2559" width="7.6328125" style="104" customWidth="1"/>
    <col min="2560" max="2560" width="6.453125" style="104" bestFit="1" customWidth="1"/>
    <col min="2561" max="2561" width="1.453125" style="104" customWidth="1"/>
    <col min="2562" max="2562" width="4.36328125" style="104" customWidth="1"/>
    <col min="2563" max="2563" width="1.453125" style="104" customWidth="1"/>
    <col min="2564" max="2564" width="9.1796875" style="104"/>
    <col min="2565" max="2565" width="1.453125" style="104" customWidth="1"/>
    <col min="2566" max="2566" width="0.453125" style="104" customWidth="1"/>
    <col min="2567" max="2567" width="4.81640625" style="104" bestFit="1" customWidth="1"/>
    <col min="2568" max="2569" width="7.453125" style="104" bestFit="1" customWidth="1"/>
    <col min="2570" max="2570" width="11.36328125" style="104" bestFit="1" customWidth="1"/>
    <col min="2571" max="2571" width="1" style="104" customWidth="1"/>
    <col min="2572" max="2807" width="9.1796875" style="104"/>
    <col min="2808" max="2808" width="4.81640625" style="104" bestFit="1" customWidth="1"/>
    <col min="2809" max="2809" width="7.6328125" style="104" customWidth="1"/>
    <col min="2810" max="2810" width="3.1796875" style="104" customWidth="1"/>
    <col min="2811" max="2811" width="1.453125" style="104" customWidth="1"/>
    <col min="2812" max="2812" width="7.6328125" style="104" customWidth="1"/>
    <col min="2813" max="2813" width="3.1796875" style="104" customWidth="1"/>
    <col min="2814" max="2814" width="1.453125" style="104" customWidth="1"/>
    <col min="2815" max="2815" width="7.6328125" style="104" customWidth="1"/>
    <col min="2816" max="2816" width="6.453125" style="104" bestFit="1" customWidth="1"/>
    <col min="2817" max="2817" width="1.453125" style="104" customWidth="1"/>
    <col min="2818" max="2818" width="4.36328125" style="104" customWidth="1"/>
    <col min="2819" max="2819" width="1.453125" style="104" customWidth="1"/>
    <col min="2820" max="2820" width="9.1796875" style="104"/>
    <col min="2821" max="2821" width="1.453125" style="104" customWidth="1"/>
    <col min="2822" max="2822" width="0.453125" style="104" customWidth="1"/>
    <col min="2823" max="2823" width="4.81640625" style="104" bestFit="1" customWidth="1"/>
    <col min="2824" max="2825" width="7.453125" style="104" bestFit="1" customWidth="1"/>
    <col min="2826" max="2826" width="11.36328125" style="104" bestFit="1" customWidth="1"/>
    <col min="2827" max="2827" width="1" style="104" customWidth="1"/>
    <col min="2828" max="3063" width="9.1796875" style="104"/>
    <col min="3064" max="3064" width="4.81640625" style="104" bestFit="1" customWidth="1"/>
    <col min="3065" max="3065" width="7.6328125" style="104" customWidth="1"/>
    <col min="3066" max="3066" width="3.1796875" style="104" customWidth="1"/>
    <col min="3067" max="3067" width="1.453125" style="104" customWidth="1"/>
    <col min="3068" max="3068" width="7.6328125" style="104" customWidth="1"/>
    <col min="3069" max="3069" width="3.1796875" style="104" customWidth="1"/>
    <col min="3070" max="3070" width="1.453125" style="104" customWidth="1"/>
    <col min="3071" max="3071" width="7.6328125" style="104" customWidth="1"/>
    <col min="3072" max="3072" width="6.453125" style="104" bestFit="1" customWidth="1"/>
    <col min="3073" max="3073" width="1.453125" style="104" customWidth="1"/>
    <col min="3074" max="3074" width="4.36328125" style="104" customWidth="1"/>
    <col min="3075" max="3075" width="1.453125" style="104" customWidth="1"/>
    <col min="3076" max="3076" width="9.1796875" style="104"/>
    <col min="3077" max="3077" width="1.453125" style="104" customWidth="1"/>
    <col min="3078" max="3078" width="0.453125" style="104" customWidth="1"/>
    <col min="3079" max="3079" width="4.81640625" style="104" bestFit="1" customWidth="1"/>
    <col min="3080" max="3081" width="7.453125" style="104" bestFit="1" customWidth="1"/>
    <col min="3082" max="3082" width="11.36328125" style="104" bestFit="1" customWidth="1"/>
    <col min="3083" max="3083" width="1" style="104" customWidth="1"/>
    <col min="3084" max="3319" width="9.1796875" style="104"/>
    <col min="3320" max="3320" width="4.81640625" style="104" bestFit="1" customWidth="1"/>
    <col min="3321" max="3321" width="7.6328125" style="104" customWidth="1"/>
    <col min="3322" max="3322" width="3.1796875" style="104" customWidth="1"/>
    <col min="3323" max="3323" width="1.453125" style="104" customWidth="1"/>
    <col min="3324" max="3324" width="7.6328125" style="104" customWidth="1"/>
    <col min="3325" max="3325" width="3.1796875" style="104" customWidth="1"/>
    <col min="3326" max="3326" width="1.453125" style="104" customWidth="1"/>
    <col min="3327" max="3327" width="7.6328125" style="104" customWidth="1"/>
    <col min="3328" max="3328" width="6.453125" style="104" bestFit="1" customWidth="1"/>
    <col min="3329" max="3329" width="1.453125" style="104" customWidth="1"/>
    <col min="3330" max="3330" width="4.36328125" style="104" customWidth="1"/>
    <col min="3331" max="3331" width="1.453125" style="104" customWidth="1"/>
    <col min="3332" max="3332" width="9.1796875" style="104"/>
    <col min="3333" max="3333" width="1.453125" style="104" customWidth="1"/>
    <col min="3334" max="3334" width="0.453125" style="104" customWidth="1"/>
    <col min="3335" max="3335" width="4.81640625" style="104" bestFit="1" customWidth="1"/>
    <col min="3336" max="3337" width="7.453125" style="104" bestFit="1" customWidth="1"/>
    <col min="3338" max="3338" width="11.36328125" style="104" bestFit="1" customWidth="1"/>
    <col min="3339" max="3339" width="1" style="104" customWidth="1"/>
    <col min="3340" max="3575" width="9.1796875" style="104"/>
    <col min="3576" max="3576" width="4.81640625" style="104" bestFit="1" customWidth="1"/>
    <col min="3577" max="3577" width="7.6328125" style="104" customWidth="1"/>
    <col min="3578" max="3578" width="3.1796875" style="104" customWidth="1"/>
    <col min="3579" max="3579" width="1.453125" style="104" customWidth="1"/>
    <col min="3580" max="3580" width="7.6328125" style="104" customWidth="1"/>
    <col min="3581" max="3581" width="3.1796875" style="104" customWidth="1"/>
    <col min="3582" max="3582" width="1.453125" style="104" customWidth="1"/>
    <col min="3583" max="3583" width="7.6328125" style="104" customWidth="1"/>
    <col min="3584" max="3584" width="6.453125" style="104" bestFit="1" customWidth="1"/>
    <col min="3585" max="3585" width="1.453125" style="104" customWidth="1"/>
    <col min="3586" max="3586" width="4.36328125" style="104" customWidth="1"/>
    <col min="3587" max="3587" width="1.453125" style="104" customWidth="1"/>
    <col min="3588" max="3588" width="9.1796875" style="104"/>
    <col min="3589" max="3589" width="1.453125" style="104" customWidth="1"/>
    <col min="3590" max="3590" width="0.453125" style="104" customWidth="1"/>
    <col min="3591" max="3591" width="4.81640625" style="104" bestFit="1" customWidth="1"/>
    <col min="3592" max="3593" width="7.453125" style="104" bestFit="1" customWidth="1"/>
    <col min="3594" max="3594" width="11.36328125" style="104" bestFit="1" customWidth="1"/>
    <col min="3595" max="3595" width="1" style="104" customWidth="1"/>
    <col min="3596" max="3831" width="9.1796875" style="104"/>
    <col min="3832" max="3832" width="4.81640625" style="104" bestFit="1" customWidth="1"/>
    <col min="3833" max="3833" width="7.6328125" style="104" customWidth="1"/>
    <col min="3834" max="3834" width="3.1796875" style="104" customWidth="1"/>
    <col min="3835" max="3835" width="1.453125" style="104" customWidth="1"/>
    <col min="3836" max="3836" width="7.6328125" style="104" customWidth="1"/>
    <col min="3837" max="3837" width="3.1796875" style="104" customWidth="1"/>
    <col min="3838" max="3838" width="1.453125" style="104" customWidth="1"/>
    <col min="3839" max="3839" width="7.6328125" style="104" customWidth="1"/>
    <col min="3840" max="3840" width="6.453125" style="104" bestFit="1" customWidth="1"/>
    <col min="3841" max="3841" width="1.453125" style="104" customWidth="1"/>
    <col min="3842" max="3842" width="4.36328125" style="104" customWidth="1"/>
    <col min="3843" max="3843" width="1.453125" style="104" customWidth="1"/>
    <col min="3844" max="3844" width="9.1796875" style="104"/>
    <col min="3845" max="3845" width="1.453125" style="104" customWidth="1"/>
    <col min="3846" max="3846" width="0.453125" style="104" customWidth="1"/>
    <col min="3847" max="3847" width="4.81640625" style="104" bestFit="1" customWidth="1"/>
    <col min="3848" max="3849" width="7.453125" style="104" bestFit="1" customWidth="1"/>
    <col min="3850" max="3850" width="11.36328125" style="104" bestFit="1" customWidth="1"/>
    <col min="3851" max="3851" width="1" style="104" customWidth="1"/>
    <col min="3852" max="4087" width="9.1796875" style="104"/>
    <col min="4088" max="4088" width="4.81640625" style="104" bestFit="1" customWidth="1"/>
    <col min="4089" max="4089" width="7.6328125" style="104" customWidth="1"/>
    <col min="4090" max="4090" width="3.1796875" style="104" customWidth="1"/>
    <col min="4091" max="4091" width="1.453125" style="104" customWidth="1"/>
    <col min="4092" max="4092" width="7.6328125" style="104" customWidth="1"/>
    <col min="4093" max="4093" width="3.1796875" style="104" customWidth="1"/>
    <col min="4094" max="4094" width="1.453125" style="104" customWidth="1"/>
    <col min="4095" max="4095" width="7.6328125" style="104" customWidth="1"/>
    <col min="4096" max="4096" width="6.453125" style="104" bestFit="1" customWidth="1"/>
    <col min="4097" max="4097" width="1.453125" style="104" customWidth="1"/>
    <col min="4098" max="4098" width="4.36328125" style="104" customWidth="1"/>
    <col min="4099" max="4099" width="1.453125" style="104" customWidth="1"/>
    <col min="4100" max="4100" width="9.1796875" style="104"/>
    <col min="4101" max="4101" width="1.453125" style="104" customWidth="1"/>
    <col min="4102" max="4102" width="0.453125" style="104" customWidth="1"/>
    <col min="4103" max="4103" width="4.81640625" style="104" bestFit="1" customWidth="1"/>
    <col min="4104" max="4105" width="7.453125" style="104" bestFit="1" customWidth="1"/>
    <col min="4106" max="4106" width="11.36328125" style="104" bestFit="1" customWidth="1"/>
    <col min="4107" max="4107" width="1" style="104" customWidth="1"/>
    <col min="4108" max="4343" width="9.1796875" style="104"/>
    <col min="4344" max="4344" width="4.81640625" style="104" bestFit="1" customWidth="1"/>
    <col min="4345" max="4345" width="7.6328125" style="104" customWidth="1"/>
    <col min="4346" max="4346" width="3.1796875" style="104" customWidth="1"/>
    <col min="4347" max="4347" width="1.453125" style="104" customWidth="1"/>
    <col min="4348" max="4348" width="7.6328125" style="104" customWidth="1"/>
    <col min="4349" max="4349" width="3.1796875" style="104" customWidth="1"/>
    <col min="4350" max="4350" width="1.453125" style="104" customWidth="1"/>
    <col min="4351" max="4351" width="7.6328125" style="104" customWidth="1"/>
    <col min="4352" max="4352" width="6.453125" style="104" bestFit="1" customWidth="1"/>
    <col min="4353" max="4353" width="1.453125" style="104" customWidth="1"/>
    <col min="4354" max="4354" width="4.36328125" style="104" customWidth="1"/>
    <col min="4355" max="4355" width="1.453125" style="104" customWidth="1"/>
    <col min="4356" max="4356" width="9.1796875" style="104"/>
    <col min="4357" max="4357" width="1.453125" style="104" customWidth="1"/>
    <col min="4358" max="4358" width="0.453125" style="104" customWidth="1"/>
    <col min="4359" max="4359" width="4.81640625" style="104" bestFit="1" customWidth="1"/>
    <col min="4360" max="4361" width="7.453125" style="104" bestFit="1" customWidth="1"/>
    <col min="4362" max="4362" width="11.36328125" style="104" bestFit="1" customWidth="1"/>
    <col min="4363" max="4363" width="1" style="104" customWidth="1"/>
    <col min="4364" max="4599" width="9.1796875" style="104"/>
    <col min="4600" max="4600" width="4.81640625" style="104" bestFit="1" customWidth="1"/>
    <col min="4601" max="4601" width="7.6328125" style="104" customWidth="1"/>
    <col min="4602" max="4602" width="3.1796875" style="104" customWidth="1"/>
    <col min="4603" max="4603" width="1.453125" style="104" customWidth="1"/>
    <col min="4604" max="4604" width="7.6328125" style="104" customWidth="1"/>
    <col min="4605" max="4605" width="3.1796875" style="104" customWidth="1"/>
    <col min="4606" max="4606" width="1.453125" style="104" customWidth="1"/>
    <col min="4607" max="4607" width="7.6328125" style="104" customWidth="1"/>
    <col min="4608" max="4608" width="6.453125" style="104" bestFit="1" customWidth="1"/>
    <col min="4609" max="4609" width="1.453125" style="104" customWidth="1"/>
    <col min="4610" max="4610" width="4.36328125" style="104" customWidth="1"/>
    <col min="4611" max="4611" width="1.453125" style="104" customWidth="1"/>
    <col min="4612" max="4612" width="9.1796875" style="104"/>
    <col min="4613" max="4613" width="1.453125" style="104" customWidth="1"/>
    <col min="4614" max="4614" width="0.453125" style="104" customWidth="1"/>
    <col min="4615" max="4615" width="4.81640625" style="104" bestFit="1" customWidth="1"/>
    <col min="4616" max="4617" width="7.453125" style="104" bestFit="1" customWidth="1"/>
    <col min="4618" max="4618" width="11.36328125" style="104" bestFit="1" customWidth="1"/>
    <col min="4619" max="4619" width="1" style="104" customWidth="1"/>
    <col min="4620" max="4855" width="9.1796875" style="104"/>
    <col min="4856" max="4856" width="4.81640625" style="104" bestFit="1" customWidth="1"/>
    <col min="4857" max="4857" width="7.6328125" style="104" customWidth="1"/>
    <col min="4858" max="4858" width="3.1796875" style="104" customWidth="1"/>
    <col min="4859" max="4859" width="1.453125" style="104" customWidth="1"/>
    <col min="4860" max="4860" width="7.6328125" style="104" customWidth="1"/>
    <col min="4861" max="4861" width="3.1796875" style="104" customWidth="1"/>
    <col min="4862" max="4862" width="1.453125" style="104" customWidth="1"/>
    <col min="4863" max="4863" width="7.6328125" style="104" customWidth="1"/>
    <col min="4864" max="4864" width="6.453125" style="104" bestFit="1" customWidth="1"/>
    <col min="4865" max="4865" width="1.453125" style="104" customWidth="1"/>
    <col min="4866" max="4866" width="4.36328125" style="104" customWidth="1"/>
    <col min="4867" max="4867" width="1.453125" style="104" customWidth="1"/>
    <col min="4868" max="4868" width="9.1796875" style="104"/>
    <col min="4869" max="4869" width="1.453125" style="104" customWidth="1"/>
    <col min="4870" max="4870" width="0.453125" style="104" customWidth="1"/>
    <col min="4871" max="4871" width="4.81640625" style="104" bestFit="1" customWidth="1"/>
    <col min="4872" max="4873" width="7.453125" style="104" bestFit="1" customWidth="1"/>
    <col min="4874" max="4874" width="11.36328125" style="104" bestFit="1" customWidth="1"/>
    <col min="4875" max="4875" width="1" style="104" customWidth="1"/>
    <col min="4876" max="5111" width="9.1796875" style="104"/>
    <col min="5112" max="5112" width="4.81640625" style="104" bestFit="1" customWidth="1"/>
    <col min="5113" max="5113" width="7.6328125" style="104" customWidth="1"/>
    <col min="5114" max="5114" width="3.1796875" style="104" customWidth="1"/>
    <col min="5115" max="5115" width="1.453125" style="104" customWidth="1"/>
    <col min="5116" max="5116" width="7.6328125" style="104" customWidth="1"/>
    <col min="5117" max="5117" width="3.1796875" style="104" customWidth="1"/>
    <col min="5118" max="5118" width="1.453125" style="104" customWidth="1"/>
    <col min="5119" max="5119" width="7.6328125" style="104" customWidth="1"/>
    <col min="5120" max="5120" width="6.453125" style="104" bestFit="1" customWidth="1"/>
    <col min="5121" max="5121" width="1.453125" style="104" customWidth="1"/>
    <col min="5122" max="5122" width="4.36328125" style="104" customWidth="1"/>
    <col min="5123" max="5123" width="1.453125" style="104" customWidth="1"/>
    <col min="5124" max="5124" width="9.1796875" style="104"/>
    <col min="5125" max="5125" width="1.453125" style="104" customWidth="1"/>
    <col min="5126" max="5126" width="0.453125" style="104" customWidth="1"/>
    <col min="5127" max="5127" width="4.81640625" style="104" bestFit="1" customWidth="1"/>
    <col min="5128" max="5129" width="7.453125" style="104" bestFit="1" customWidth="1"/>
    <col min="5130" max="5130" width="11.36328125" style="104" bestFit="1" customWidth="1"/>
    <col min="5131" max="5131" width="1" style="104" customWidth="1"/>
    <col min="5132" max="5367" width="9.1796875" style="104"/>
    <col min="5368" max="5368" width="4.81640625" style="104" bestFit="1" customWidth="1"/>
    <col min="5369" max="5369" width="7.6328125" style="104" customWidth="1"/>
    <col min="5370" max="5370" width="3.1796875" style="104" customWidth="1"/>
    <col min="5371" max="5371" width="1.453125" style="104" customWidth="1"/>
    <col min="5372" max="5372" width="7.6328125" style="104" customWidth="1"/>
    <col min="5373" max="5373" width="3.1796875" style="104" customWidth="1"/>
    <col min="5374" max="5374" width="1.453125" style="104" customWidth="1"/>
    <col min="5375" max="5375" width="7.6328125" style="104" customWidth="1"/>
    <col min="5376" max="5376" width="6.453125" style="104" bestFit="1" customWidth="1"/>
    <col min="5377" max="5377" width="1.453125" style="104" customWidth="1"/>
    <col min="5378" max="5378" width="4.36328125" style="104" customWidth="1"/>
    <col min="5379" max="5379" width="1.453125" style="104" customWidth="1"/>
    <col min="5380" max="5380" width="9.1796875" style="104"/>
    <col min="5381" max="5381" width="1.453125" style="104" customWidth="1"/>
    <col min="5382" max="5382" width="0.453125" style="104" customWidth="1"/>
    <col min="5383" max="5383" width="4.81640625" style="104" bestFit="1" customWidth="1"/>
    <col min="5384" max="5385" width="7.453125" style="104" bestFit="1" customWidth="1"/>
    <col min="5386" max="5386" width="11.36328125" style="104" bestFit="1" customWidth="1"/>
    <col min="5387" max="5387" width="1" style="104" customWidth="1"/>
    <col min="5388" max="5623" width="9.1796875" style="104"/>
    <col min="5624" max="5624" width="4.81640625" style="104" bestFit="1" customWidth="1"/>
    <col min="5625" max="5625" width="7.6328125" style="104" customWidth="1"/>
    <col min="5626" max="5626" width="3.1796875" style="104" customWidth="1"/>
    <col min="5627" max="5627" width="1.453125" style="104" customWidth="1"/>
    <col min="5628" max="5628" width="7.6328125" style="104" customWidth="1"/>
    <col min="5629" max="5629" width="3.1796875" style="104" customWidth="1"/>
    <col min="5630" max="5630" width="1.453125" style="104" customWidth="1"/>
    <col min="5631" max="5631" width="7.6328125" style="104" customWidth="1"/>
    <col min="5632" max="5632" width="6.453125" style="104" bestFit="1" customWidth="1"/>
    <col min="5633" max="5633" width="1.453125" style="104" customWidth="1"/>
    <col min="5634" max="5634" width="4.36328125" style="104" customWidth="1"/>
    <col min="5635" max="5635" width="1.453125" style="104" customWidth="1"/>
    <col min="5636" max="5636" width="9.1796875" style="104"/>
    <col min="5637" max="5637" width="1.453125" style="104" customWidth="1"/>
    <col min="5638" max="5638" width="0.453125" style="104" customWidth="1"/>
    <col min="5639" max="5639" width="4.81640625" style="104" bestFit="1" customWidth="1"/>
    <col min="5640" max="5641" width="7.453125" style="104" bestFit="1" customWidth="1"/>
    <col min="5642" max="5642" width="11.36328125" style="104" bestFit="1" customWidth="1"/>
    <col min="5643" max="5643" width="1" style="104" customWidth="1"/>
    <col min="5644" max="5879" width="9.1796875" style="104"/>
    <col min="5880" max="5880" width="4.81640625" style="104" bestFit="1" customWidth="1"/>
    <col min="5881" max="5881" width="7.6328125" style="104" customWidth="1"/>
    <col min="5882" max="5882" width="3.1796875" style="104" customWidth="1"/>
    <col min="5883" max="5883" width="1.453125" style="104" customWidth="1"/>
    <col min="5884" max="5884" width="7.6328125" style="104" customWidth="1"/>
    <col min="5885" max="5885" width="3.1796875" style="104" customWidth="1"/>
    <col min="5886" max="5886" width="1.453125" style="104" customWidth="1"/>
    <col min="5887" max="5887" width="7.6328125" style="104" customWidth="1"/>
    <col min="5888" max="5888" width="6.453125" style="104" bestFit="1" customWidth="1"/>
    <col min="5889" max="5889" width="1.453125" style="104" customWidth="1"/>
    <col min="5890" max="5890" width="4.36328125" style="104" customWidth="1"/>
    <col min="5891" max="5891" width="1.453125" style="104" customWidth="1"/>
    <col min="5892" max="5892" width="9.1796875" style="104"/>
    <col min="5893" max="5893" width="1.453125" style="104" customWidth="1"/>
    <col min="5894" max="5894" width="0.453125" style="104" customWidth="1"/>
    <col min="5895" max="5895" width="4.81640625" style="104" bestFit="1" customWidth="1"/>
    <col min="5896" max="5897" width="7.453125" style="104" bestFit="1" customWidth="1"/>
    <col min="5898" max="5898" width="11.36328125" style="104" bestFit="1" customWidth="1"/>
    <col min="5899" max="5899" width="1" style="104" customWidth="1"/>
    <col min="5900" max="6135" width="9.1796875" style="104"/>
    <col min="6136" max="6136" width="4.81640625" style="104" bestFit="1" customWidth="1"/>
    <col min="6137" max="6137" width="7.6328125" style="104" customWidth="1"/>
    <col min="6138" max="6138" width="3.1796875" style="104" customWidth="1"/>
    <col min="6139" max="6139" width="1.453125" style="104" customWidth="1"/>
    <col min="6140" max="6140" width="7.6328125" style="104" customWidth="1"/>
    <col min="6141" max="6141" width="3.1796875" style="104" customWidth="1"/>
    <col min="6142" max="6142" width="1.453125" style="104" customWidth="1"/>
    <col min="6143" max="6143" width="7.6328125" style="104" customWidth="1"/>
    <col min="6144" max="6144" width="6.453125" style="104" bestFit="1" customWidth="1"/>
    <col min="6145" max="6145" width="1.453125" style="104" customWidth="1"/>
    <col min="6146" max="6146" width="4.36328125" style="104" customWidth="1"/>
    <col min="6147" max="6147" width="1.453125" style="104" customWidth="1"/>
    <col min="6148" max="6148" width="9.1796875" style="104"/>
    <col min="6149" max="6149" width="1.453125" style="104" customWidth="1"/>
    <col min="6150" max="6150" width="0.453125" style="104" customWidth="1"/>
    <col min="6151" max="6151" width="4.81640625" style="104" bestFit="1" customWidth="1"/>
    <col min="6152" max="6153" width="7.453125" style="104" bestFit="1" customWidth="1"/>
    <col min="6154" max="6154" width="11.36328125" style="104" bestFit="1" customWidth="1"/>
    <col min="6155" max="6155" width="1" style="104" customWidth="1"/>
    <col min="6156" max="6391" width="9.1796875" style="104"/>
    <col min="6392" max="6392" width="4.81640625" style="104" bestFit="1" customWidth="1"/>
    <col min="6393" max="6393" width="7.6328125" style="104" customWidth="1"/>
    <col min="6394" max="6394" width="3.1796875" style="104" customWidth="1"/>
    <col min="6395" max="6395" width="1.453125" style="104" customWidth="1"/>
    <col min="6396" max="6396" width="7.6328125" style="104" customWidth="1"/>
    <col min="6397" max="6397" width="3.1796875" style="104" customWidth="1"/>
    <col min="6398" max="6398" width="1.453125" style="104" customWidth="1"/>
    <col min="6399" max="6399" width="7.6328125" style="104" customWidth="1"/>
    <col min="6400" max="6400" width="6.453125" style="104" bestFit="1" customWidth="1"/>
    <col min="6401" max="6401" width="1.453125" style="104" customWidth="1"/>
    <col min="6402" max="6402" width="4.36328125" style="104" customWidth="1"/>
    <col min="6403" max="6403" width="1.453125" style="104" customWidth="1"/>
    <col min="6404" max="6404" width="9.1796875" style="104"/>
    <col min="6405" max="6405" width="1.453125" style="104" customWidth="1"/>
    <col min="6406" max="6406" width="0.453125" style="104" customWidth="1"/>
    <col min="6407" max="6407" width="4.81640625" style="104" bestFit="1" customWidth="1"/>
    <col min="6408" max="6409" width="7.453125" style="104" bestFit="1" customWidth="1"/>
    <col min="6410" max="6410" width="11.36328125" style="104" bestFit="1" customWidth="1"/>
    <col min="6411" max="6411" width="1" style="104" customWidth="1"/>
    <col min="6412" max="6647" width="9.1796875" style="104"/>
    <col min="6648" max="6648" width="4.81640625" style="104" bestFit="1" customWidth="1"/>
    <col min="6649" max="6649" width="7.6328125" style="104" customWidth="1"/>
    <col min="6650" max="6650" width="3.1796875" style="104" customWidth="1"/>
    <col min="6651" max="6651" width="1.453125" style="104" customWidth="1"/>
    <col min="6652" max="6652" width="7.6328125" style="104" customWidth="1"/>
    <col min="6653" max="6653" width="3.1796875" style="104" customWidth="1"/>
    <col min="6654" max="6654" width="1.453125" style="104" customWidth="1"/>
    <col min="6655" max="6655" width="7.6328125" style="104" customWidth="1"/>
    <col min="6656" max="6656" width="6.453125" style="104" bestFit="1" customWidth="1"/>
    <col min="6657" max="6657" width="1.453125" style="104" customWidth="1"/>
    <col min="6658" max="6658" width="4.36328125" style="104" customWidth="1"/>
    <col min="6659" max="6659" width="1.453125" style="104" customWidth="1"/>
    <col min="6660" max="6660" width="9.1796875" style="104"/>
    <col min="6661" max="6661" width="1.453125" style="104" customWidth="1"/>
    <col min="6662" max="6662" width="0.453125" style="104" customWidth="1"/>
    <col min="6663" max="6663" width="4.81640625" style="104" bestFit="1" customWidth="1"/>
    <col min="6664" max="6665" width="7.453125" style="104" bestFit="1" customWidth="1"/>
    <col min="6666" max="6666" width="11.36328125" style="104" bestFit="1" customWidth="1"/>
    <col min="6667" max="6667" width="1" style="104" customWidth="1"/>
    <col min="6668" max="6903" width="9.1796875" style="104"/>
    <col min="6904" max="6904" width="4.81640625" style="104" bestFit="1" customWidth="1"/>
    <col min="6905" max="6905" width="7.6328125" style="104" customWidth="1"/>
    <col min="6906" max="6906" width="3.1796875" style="104" customWidth="1"/>
    <col min="6907" max="6907" width="1.453125" style="104" customWidth="1"/>
    <col min="6908" max="6908" width="7.6328125" style="104" customWidth="1"/>
    <col min="6909" max="6909" width="3.1796875" style="104" customWidth="1"/>
    <col min="6910" max="6910" width="1.453125" style="104" customWidth="1"/>
    <col min="6911" max="6911" width="7.6328125" style="104" customWidth="1"/>
    <col min="6912" max="6912" width="6.453125" style="104" bestFit="1" customWidth="1"/>
    <col min="6913" max="6913" width="1.453125" style="104" customWidth="1"/>
    <col min="6914" max="6914" width="4.36328125" style="104" customWidth="1"/>
    <col min="6915" max="6915" width="1.453125" style="104" customWidth="1"/>
    <col min="6916" max="6916" width="9.1796875" style="104"/>
    <col min="6917" max="6917" width="1.453125" style="104" customWidth="1"/>
    <col min="6918" max="6918" width="0.453125" style="104" customWidth="1"/>
    <col min="6919" max="6919" width="4.81640625" style="104" bestFit="1" customWidth="1"/>
    <col min="6920" max="6921" width="7.453125" style="104" bestFit="1" customWidth="1"/>
    <col min="6922" max="6922" width="11.36328125" style="104" bestFit="1" customWidth="1"/>
    <col min="6923" max="6923" width="1" style="104" customWidth="1"/>
    <col min="6924" max="7159" width="9.1796875" style="104"/>
    <col min="7160" max="7160" width="4.81640625" style="104" bestFit="1" customWidth="1"/>
    <col min="7161" max="7161" width="7.6328125" style="104" customWidth="1"/>
    <col min="7162" max="7162" width="3.1796875" style="104" customWidth="1"/>
    <col min="7163" max="7163" width="1.453125" style="104" customWidth="1"/>
    <col min="7164" max="7164" width="7.6328125" style="104" customWidth="1"/>
    <col min="7165" max="7165" width="3.1796875" style="104" customWidth="1"/>
    <col min="7166" max="7166" width="1.453125" style="104" customWidth="1"/>
    <col min="7167" max="7167" width="7.6328125" style="104" customWidth="1"/>
    <col min="7168" max="7168" width="6.453125" style="104" bestFit="1" customWidth="1"/>
    <col min="7169" max="7169" width="1.453125" style="104" customWidth="1"/>
    <col min="7170" max="7170" width="4.36328125" style="104" customWidth="1"/>
    <col min="7171" max="7171" width="1.453125" style="104" customWidth="1"/>
    <col min="7172" max="7172" width="9.1796875" style="104"/>
    <col min="7173" max="7173" width="1.453125" style="104" customWidth="1"/>
    <col min="7174" max="7174" width="0.453125" style="104" customWidth="1"/>
    <col min="7175" max="7175" width="4.81640625" style="104" bestFit="1" customWidth="1"/>
    <col min="7176" max="7177" width="7.453125" style="104" bestFit="1" customWidth="1"/>
    <col min="7178" max="7178" width="11.36328125" style="104" bestFit="1" customWidth="1"/>
    <col min="7179" max="7179" width="1" style="104" customWidth="1"/>
    <col min="7180" max="7415" width="9.1796875" style="104"/>
    <col min="7416" max="7416" width="4.81640625" style="104" bestFit="1" customWidth="1"/>
    <col min="7417" max="7417" width="7.6328125" style="104" customWidth="1"/>
    <col min="7418" max="7418" width="3.1796875" style="104" customWidth="1"/>
    <col min="7419" max="7419" width="1.453125" style="104" customWidth="1"/>
    <col min="7420" max="7420" width="7.6328125" style="104" customWidth="1"/>
    <col min="7421" max="7421" width="3.1796875" style="104" customWidth="1"/>
    <col min="7422" max="7422" width="1.453125" style="104" customWidth="1"/>
    <col min="7423" max="7423" width="7.6328125" style="104" customWidth="1"/>
    <col min="7424" max="7424" width="6.453125" style="104" bestFit="1" customWidth="1"/>
    <col min="7425" max="7425" width="1.453125" style="104" customWidth="1"/>
    <col min="7426" max="7426" width="4.36328125" style="104" customWidth="1"/>
    <col min="7427" max="7427" width="1.453125" style="104" customWidth="1"/>
    <col min="7428" max="7428" width="9.1796875" style="104"/>
    <col min="7429" max="7429" width="1.453125" style="104" customWidth="1"/>
    <col min="7430" max="7430" width="0.453125" style="104" customWidth="1"/>
    <col min="7431" max="7431" width="4.81640625" style="104" bestFit="1" customWidth="1"/>
    <col min="7432" max="7433" width="7.453125" style="104" bestFit="1" customWidth="1"/>
    <col min="7434" max="7434" width="11.36328125" style="104" bestFit="1" customWidth="1"/>
    <col min="7435" max="7435" width="1" style="104" customWidth="1"/>
    <col min="7436" max="7671" width="9.1796875" style="104"/>
    <col min="7672" max="7672" width="4.81640625" style="104" bestFit="1" customWidth="1"/>
    <col min="7673" max="7673" width="7.6328125" style="104" customWidth="1"/>
    <col min="7674" max="7674" width="3.1796875" style="104" customWidth="1"/>
    <col min="7675" max="7675" width="1.453125" style="104" customWidth="1"/>
    <col min="7676" max="7676" width="7.6328125" style="104" customWidth="1"/>
    <col min="7677" max="7677" width="3.1796875" style="104" customWidth="1"/>
    <col min="7678" max="7678" width="1.453125" style="104" customWidth="1"/>
    <col min="7679" max="7679" width="7.6328125" style="104" customWidth="1"/>
    <col min="7680" max="7680" width="6.453125" style="104" bestFit="1" customWidth="1"/>
    <col min="7681" max="7681" width="1.453125" style="104" customWidth="1"/>
    <col min="7682" max="7682" width="4.36328125" style="104" customWidth="1"/>
    <col min="7683" max="7683" width="1.453125" style="104" customWidth="1"/>
    <col min="7684" max="7684" width="9.1796875" style="104"/>
    <col min="7685" max="7685" width="1.453125" style="104" customWidth="1"/>
    <col min="7686" max="7686" width="0.453125" style="104" customWidth="1"/>
    <col min="7687" max="7687" width="4.81640625" style="104" bestFit="1" customWidth="1"/>
    <col min="7688" max="7689" width="7.453125" style="104" bestFit="1" customWidth="1"/>
    <col min="7690" max="7690" width="11.36328125" style="104" bestFit="1" customWidth="1"/>
    <col min="7691" max="7691" width="1" style="104" customWidth="1"/>
    <col min="7692" max="7927" width="9.1796875" style="104"/>
    <col min="7928" max="7928" width="4.81640625" style="104" bestFit="1" customWidth="1"/>
    <col min="7929" max="7929" width="7.6328125" style="104" customWidth="1"/>
    <col min="7930" max="7930" width="3.1796875" style="104" customWidth="1"/>
    <col min="7931" max="7931" width="1.453125" style="104" customWidth="1"/>
    <col min="7932" max="7932" width="7.6328125" style="104" customWidth="1"/>
    <col min="7933" max="7933" width="3.1796875" style="104" customWidth="1"/>
    <col min="7934" max="7934" width="1.453125" style="104" customWidth="1"/>
    <col min="7935" max="7935" width="7.6328125" style="104" customWidth="1"/>
    <col min="7936" max="7936" width="6.453125" style="104" bestFit="1" customWidth="1"/>
    <col min="7937" max="7937" width="1.453125" style="104" customWidth="1"/>
    <col min="7938" max="7938" width="4.36328125" style="104" customWidth="1"/>
    <col min="7939" max="7939" width="1.453125" style="104" customWidth="1"/>
    <col min="7940" max="7940" width="9.1796875" style="104"/>
    <col min="7941" max="7941" width="1.453125" style="104" customWidth="1"/>
    <col min="7942" max="7942" width="0.453125" style="104" customWidth="1"/>
    <col min="7943" max="7943" width="4.81640625" style="104" bestFit="1" customWidth="1"/>
    <col min="7944" max="7945" width="7.453125" style="104" bestFit="1" customWidth="1"/>
    <col min="7946" max="7946" width="11.36328125" style="104" bestFit="1" customWidth="1"/>
    <col min="7947" max="7947" width="1" style="104" customWidth="1"/>
    <col min="7948" max="8183" width="9.1796875" style="104"/>
    <col min="8184" max="8184" width="4.81640625" style="104" bestFit="1" customWidth="1"/>
    <col min="8185" max="8185" width="7.6328125" style="104" customWidth="1"/>
    <col min="8186" max="8186" width="3.1796875" style="104" customWidth="1"/>
    <col min="8187" max="8187" width="1.453125" style="104" customWidth="1"/>
    <col min="8188" max="8188" width="7.6328125" style="104" customWidth="1"/>
    <col min="8189" max="8189" width="3.1796875" style="104" customWidth="1"/>
    <col min="8190" max="8190" width="1.453125" style="104" customWidth="1"/>
    <col min="8191" max="8191" width="7.6328125" style="104" customWidth="1"/>
    <col min="8192" max="8192" width="6.453125" style="104" bestFit="1" customWidth="1"/>
    <col min="8193" max="8193" width="1.453125" style="104" customWidth="1"/>
    <col min="8194" max="8194" width="4.36328125" style="104" customWidth="1"/>
    <col min="8195" max="8195" width="1.453125" style="104" customWidth="1"/>
    <col min="8196" max="8196" width="9.1796875" style="104"/>
    <col min="8197" max="8197" width="1.453125" style="104" customWidth="1"/>
    <col min="8198" max="8198" width="0.453125" style="104" customWidth="1"/>
    <col min="8199" max="8199" width="4.81640625" style="104" bestFit="1" customWidth="1"/>
    <col min="8200" max="8201" width="7.453125" style="104" bestFit="1" customWidth="1"/>
    <col min="8202" max="8202" width="11.36328125" style="104" bestFit="1" customWidth="1"/>
    <col min="8203" max="8203" width="1" style="104" customWidth="1"/>
    <col min="8204" max="8439" width="9.1796875" style="104"/>
    <col min="8440" max="8440" width="4.81640625" style="104" bestFit="1" customWidth="1"/>
    <col min="8441" max="8441" width="7.6328125" style="104" customWidth="1"/>
    <col min="8442" max="8442" width="3.1796875" style="104" customWidth="1"/>
    <col min="8443" max="8443" width="1.453125" style="104" customWidth="1"/>
    <col min="8444" max="8444" width="7.6328125" style="104" customWidth="1"/>
    <col min="8445" max="8445" width="3.1796875" style="104" customWidth="1"/>
    <col min="8446" max="8446" width="1.453125" style="104" customWidth="1"/>
    <col min="8447" max="8447" width="7.6328125" style="104" customWidth="1"/>
    <col min="8448" max="8448" width="6.453125" style="104" bestFit="1" customWidth="1"/>
    <col min="8449" max="8449" width="1.453125" style="104" customWidth="1"/>
    <col min="8450" max="8450" width="4.36328125" style="104" customWidth="1"/>
    <col min="8451" max="8451" width="1.453125" style="104" customWidth="1"/>
    <col min="8452" max="8452" width="9.1796875" style="104"/>
    <col min="8453" max="8453" width="1.453125" style="104" customWidth="1"/>
    <col min="8454" max="8454" width="0.453125" style="104" customWidth="1"/>
    <col min="8455" max="8455" width="4.81640625" style="104" bestFit="1" customWidth="1"/>
    <col min="8456" max="8457" width="7.453125" style="104" bestFit="1" customWidth="1"/>
    <col min="8458" max="8458" width="11.36328125" style="104" bestFit="1" customWidth="1"/>
    <col min="8459" max="8459" width="1" style="104" customWidth="1"/>
    <col min="8460" max="8695" width="9.1796875" style="104"/>
    <col min="8696" max="8696" width="4.81640625" style="104" bestFit="1" customWidth="1"/>
    <col min="8697" max="8697" width="7.6328125" style="104" customWidth="1"/>
    <col min="8698" max="8698" width="3.1796875" style="104" customWidth="1"/>
    <col min="8699" max="8699" width="1.453125" style="104" customWidth="1"/>
    <col min="8700" max="8700" width="7.6328125" style="104" customWidth="1"/>
    <col min="8701" max="8701" width="3.1796875" style="104" customWidth="1"/>
    <col min="8702" max="8702" width="1.453125" style="104" customWidth="1"/>
    <col min="8703" max="8703" width="7.6328125" style="104" customWidth="1"/>
    <col min="8704" max="8704" width="6.453125" style="104" bestFit="1" customWidth="1"/>
    <col min="8705" max="8705" width="1.453125" style="104" customWidth="1"/>
    <col min="8706" max="8706" width="4.36328125" style="104" customWidth="1"/>
    <col min="8707" max="8707" width="1.453125" style="104" customWidth="1"/>
    <col min="8708" max="8708" width="9.1796875" style="104"/>
    <col min="8709" max="8709" width="1.453125" style="104" customWidth="1"/>
    <col min="8710" max="8710" width="0.453125" style="104" customWidth="1"/>
    <col min="8711" max="8711" width="4.81640625" style="104" bestFit="1" customWidth="1"/>
    <col min="8712" max="8713" width="7.453125" style="104" bestFit="1" customWidth="1"/>
    <col min="8714" max="8714" width="11.36328125" style="104" bestFit="1" customWidth="1"/>
    <col min="8715" max="8715" width="1" style="104" customWidth="1"/>
    <col min="8716" max="8951" width="9.1796875" style="104"/>
    <col min="8952" max="8952" width="4.81640625" style="104" bestFit="1" customWidth="1"/>
    <col min="8953" max="8953" width="7.6328125" style="104" customWidth="1"/>
    <col min="8954" max="8954" width="3.1796875" style="104" customWidth="1"/>
    <col min="8955" max="8955" width="1.453125" style="104" customWidth="1"/>
    <col min="8956" max="8956" width="7.6328125" style="104" customWidth="1"/>
    <col min="8957" max="8957" width="3.1796875" style="104" customWidth="1"/>
    <col min="8958" max="8958" width="1.453125" style="104" customWidth="1"/>
    <col min="8959" max="8959" width="7.6328125" style="104" customWidth="1"/>
    <col min="8960" max="8960" width="6.453125" style="104" bestFit="1" customWidth="1"/>
    <col min="8961" max="8961" width="1.453125" style="104" customWidth="1"/>
    <col min="8962" max="8962" width="4.36328125" style="104" customWidth="1"/>
    <col min="8963" max="8963" width="1.453125" style="104" customWidth="1"/>
    <col min="8964" max="8964" width="9.1796875" style="104"/>
    <col min="8965" max="8965" width="1.453125" style="104" customWidth="1"/>
    <col min="8966" max="8966" width="0.453125" style="104" customWidth="1"/>
    <col min="8967" max="8967" width="4.81640625" style="104" bestFit="1" customWidth="1"/>
    <col min="8968" max="8969" width="7.453125" style="104" bestFit="1" customWidth="1"/>
    <col min="8970" max="8970" width="11.36328125" style="104" bestFit="1" customWidth="1"/>
    <col min="8971" max="8971" width="1" style="104" customWidth="1"/>
    <col min="8972" max="9207" width="9.1796875" style="104"/>
    <col min="9208" max="9208" width="4.81640625" style="104" bestFit="1" customWidth="1"/>
    <col min="9209" max="9209" width="7.6328125" style="104" customWidth="1"/>
    <col min="9210" max="9210" width="3.1796875" style="104" customWidth="1"/>
    <col min="9211" max="9211" width="1.453125" style="104" customWidth="1"/>
    <col min="9212" max="9212" width="7.6328125" style="104" customWidth="1"/>
    <col min="9213" max="9213" width="3.1796875" style="104" customWidth="1"/>
    <col min="9214" max="9214" width="1.453125" style="104" customWidth="1"/>
    <col min="9215" max="9215" width="7.6328125" style="104" customWidth="1"/>
    <col min="9216" max="9216" width="6.453125" style="104" bestFit="1" customWidth="1"/>
    <col min="9217" max="9217" width="1.453125" style="104" customWidth="1"/>
    <col min="9218" max="9218" width="4.36328125" style="104" customWidth="1"/>
    <col min="9219" max="9219" width="1.453125" style="104" customWidth="1"/>
    <col min="9220" max="9220" width="9.1796875" style="104"/>
    <col min="9221" max="9221" width="1.453125" style="104" customWidth="1"/>
    <col min="9222" max="9222" width="0.453125" style="104" customWidth="1"/>
    <col min="9223" max="9223" width="4.81640625" style="104" bestFit="1" customWidth="1"/>
    <col min="9224" max="9225" width="7.453125" style="104" bestFit="1" customWidth="1"/>
    <col min="9226" max="9226" width="11.36328125" style="104" bestFit="1" customWidth="1"/>
    <col min="9227" max="9227" width="1" style="104" customWidth="1"/>
    <col min="9228" max="9463" width="9.1796875" style="104"/>
    <col min="9464" max="9464" width="4.81640625" style="104" bestFit="1" customWidth="1"/>
    <col min="9465" max="9465" width="7.6328125" style="104" customWidth="1"/>
    <col min="9466" max="9466" width="3.1796875" style="104" customWidth="1"/>
    <col min="9467" max="9467" width="1.453125" style="104" customWidth="1"/>
    <col min="9468" max="9468" width="7.6328125" style="104" customWidth="1"/>
    <col min="9469" max="9469" width="3.1796875" style="104" customWidth="1"/>
    <col min="9470" max="9470" width="1.453125" style="104" customWidth="1"/>
    <col min="9471" max="9471" width="7.6328125" style="104" customWidth="1"/>
    <col min="9472" max="9472" width="6.453125" style="104" bestFit="1" customWidth="1"/>
    <col min="9473" max="9473" width="1.453125" style="104" customWidth="1"/>
    <col min="9474" max="9474" width="4.36328125" style="104" customWidth="1"/>
    <col min="9475" max="9475" width="1.453125" style="104" customWidth="1"/>
    <col min="9476" max="9476" width="9.1796875" style="104"/>
    <col min="9477" max="9477" width="1.453125" style="104" customWidth="1"/>
    <col min="9478" max="9478" width="0.453125" style="104" customWidth="1"/>
    <col min="9479" max="9479" width="4.81640625" style="104" bestFit="1" customWidth="1"/>
    <col min="9480" max="9481" width="7.453125" style="104" bestFit="1" customWidth="1"/>
    <col min="9482" max="9482" width="11.36328125" style="104" bestFit="1" customWidth="1"/>
    <col min="9483" max="9483" width="1" style="104" customWidth="1"/>
    <col min="9484" max="9719" width="9.1796875" style="104"/>
    <col min="9720" max="9720" width="4.81640625" style="104" bestFit="1" customWidth="1"/>
    <col min="9721" max="9721" width="7.6328125" style="104" customWidth="1"/>
    <col min="9722" max="9722" width="3.1796875" style="104" customWidth="1"/>
    <col min="9723" max="9723" width="1.453125" style="104" customWidth="1"/>
    <col min="9724" max="9724" width="7.6328125" style="104" customWidth="1"/>
    <col min="9725" max="9725" width="3.1796875" style="104" customWidth="1"/>
    <col min="9726" max="9726" width="1.453125" style="104" customWidth="1"/>
    <col min="9727" max="9727" width="7.6328125" style="104" customWidth="1"/>
    <col min="9728" max="9728" width="6.453125" style="104" bestFit="1" customWidth="1"/>
    <col min="9729" max="9729" width="1.453125" style="104" customWidth="1"/>
    <col min="9730" max="9730" width="4.36328125" style="104" customWidth="1"/>
    <col min="9731" max="9731" width="1.453125" style="104" customWidth="1"/>
    <col min="9732" max="9732" width="9.1796875" style="104"/>
    <col min="9733" max="9733" width="1.453125" style="104" customWidth="1"/>
    <col min="9734" max="9734" width="0.453125" style="104" customWidth="1"/>
    <col min="9735" max="9735" width="4.81640625" style="104" bestFit="1" customWidth="1"/>
    <col min="9736" max="9737" width="7.453125" style="104" bestFit="1" customWidth="1"/>
    <col min="9738" max="9738" width="11.36328125" style="104" bestFit="1" customWidth="1"/>
    <col min="9739" max="9739" width="1" style="104" customWidth="1"/>
    <col min="9740" max="9975" width="9.1796875" style="104"/>
    <col min="9976" max="9976" width="4.81640625" style="104" bestFit="1" customWidth="1"/>
    <col min="9977" max="9977" width="7.6328125" style="104" customWidth="1"/>
    <col min="9978" max="9978" width="3.1796875" style="104" customWidth="1"/>
    <col min="9979" max="9979" width="1.453125" style="104" customWidth="1"/>
    <col min="9980" max="9980" width="7.6328125" style="104" customWidth="1"/>
    <col min="9981" max="9981" width="3.1796875" style="104" customWidth="1"/>
    <col min="9982" max="9982" width="1.453125" style="104" customWidth="1"/>
    <col min="9983" max="9983" width="7.6328125" style="104" customWidth="1"/>
    <col min="9984" max="9984" width="6.453125" style="104" bestFit="1" customWidth="1"/>
    <col min="9985" max="9985" width="1.453125" style="104" customWidth="1"/>
    <col min="9986" max="9986" width="4.36328125" style="104" customWidth="1"/>
    <col min="9987" max="9987" width="1.453125" style="104" customWidth="1"/>
    <col min="9988" max="9988" width="9.1796875" style="104"/>
    <col min="9989" max="9989" width="1.453125" style="104" customWidth="1"/>
    <col min="9990" max="9990" width="0.453125" style="104" customWidth="1"/>
    <col min="9991" max="9991" width="4.81640625" style="104" bestFit="1" customWidth="1"/>
    <col min="9992" max="9993" width="7.453125" style="104" bestFit="1" customWidth="1"/>
    <col min="9994" max="9994" width="11.36328125" style="104" bestFit="1" customWidth="1"/>
    <col min="9995" max="9995" width="1" style="104" customWidth="1"/>
    <col min="9996" max="10231" width="9.1796875" style="104"/>
    <col min="10232" max="10232" width="4.81640625" style="104" bestFit="1" customWidth="1"/>
    <col min="10233" max="10233" width="7.6328125" style="104" customWidth="1"/>
    <col min="10234" max="10234" width="3.1796875" style="104" customWidth="1"/>
    <col min="10235" max="10235" width="1.453125" style="104" customWidth="1"/>
    <col min="10236" max="10236" width="7.6328125" style="104" customWidth="1"/>
    <col min="10237" max="10237" width="3.1796875" style="104" customWidth="1"/>
    <col min="10238" max="10238" width="1.453125" style="104" customWidth="1"/>
    <col min="10239" max="10239" width="7.6328125" style="104" customWidth="1"/>
    <col min="10240" max="10240" width="6.453125" style="104" bestFit="1" customWidth="1"/>
    <col min="10241" max="10241" width="1.453125" style="104" customWidth="1"/>
    <col min="10242" max="10242" width="4.36328125" style="104" customWidth="1"/>
    <col min="10243" max="10243" width="1.453125" style="104" customWidth="1"/>
    <col min="10244" max="10244" width="9.1796875" style="104"/>
    <col min="10245" max="10245" width="1.453125" style="104" customWidth="1"/>
    <col min="10246" max="10246" width="0.453125" style="104" customWidth="1"/>
    <col min="10247" max="10247" width="4.81640625" style="104" bestFit="1" customWidth="1"/>
    <col min="10248" max="10249" width="7.453125" style="104" bestFit="1" customWidth="1"/>
    <col min="10250" max="10250" width="11.36328125" style="104" bestFit="1" customWidth="1"/>
    <col min="10251" max="10251" width="1" style="104" customWidth="1"/>
    <col min="10252" max="10487" width="9.1796875" style="104"/>
    <col min="10488" max="10488" width="4.81640625" style="104" bestFit="1" customWidth="1"/>
    <col min="10489" max="10489" width="7.6328125" style="104" customWidth="1"/>
    <col min="10490" max="10490" width="3.1796875" style="104" customWidth="1"/>
    <col min="10491" max="10491" width="1.453125" style="104" customWidth="1"/>
    <col min="10492" max="10492" width="7.6328125" style="104" customWidth="1"/>
    <col min="10493" max="10493" width="3.1796875" style="104" customWidth="1"/>
    <col min="10494" max="10494" width="1.453125" style="104" customWidth="1"/>
    <col min="10495" max="10495" width="7.6328125" style="104" customWidth="1"/>
    <col min="10496" max="10496" width="6.453125" style="104" bestFit="1" customWidth="1"/>
    <col min="10497" max="10497" width="1.453125" style="104" customWidth="1"/>
    <col min="10498" max="10498" width="4.36328125" style="104" customWidth="1"/>
    <col min="10499" max="10499" width="1.453125" style="104" customWidth="1"/>
    <col min="10500" max="10500" width="9.1796875" style="104"/>
    <col min="10501" max="10501" width="1.453125" style="104" customWidth="1"/>
    <col min="10502" max="10502" width="0.453125" style="104" customWidth="1"/>
    <col min="10503" max="10503" width="4.81640625" style="104" bestFit="1" customWidth="1"/>
    <col min="10504" max="10505" width="7.453125" style="104" bestFit="1" customWidth="1"/>
    <col min="10506" max="10506" width="11.36328125" style="104" bestFit="1" customWidth="1"/>
    <col min="10507" max="10507" width="1" style="104" customWidth="1"/>
    <col min="10508" max="10743" width="9.1796875" style="104"/>
    <col min="10744" max="10744" width="4.81640625" style="104" bestFit="1" customWidth="1"/>
    <col min="10745" max="10745" width="7.6328125" style="104" customWidth="1"/>
    <col min="10746" max="10746" width="3.1796875" style="104" customWidth="1"/>
    <col min="10747" max="10747" width="1.453125" style="104" customWidth="1"/>
    <col min="10748" max="10748" width="7.6328125" style="104" customWidth="1"/>
    <col min="10749" max="10749" width="3.1796875" style="104" customWidth="1"/>
    <col min="10750" max="10750" width="1.453125" style="104" customWidth="1"/>
    <col min="10751" max="10751" width="7.6328125" style="104" customWidth="1"/>
    <col min="10752" max="10752" width="6.453125" style="104" bestFit="1" customWidth="1"/>
    <col min="10753" max="10753" width="1.453125" style="104" customWidth="1"/>
    <col min="10754" max="10754" width="4.36328125" style="104" customWidth="1"/>
    <col min="10755" max="10755" width="1.453125" style="104" customWidth="1"/>
    <col min="10756" max="10756" width="9.1796875" style="104"/>
    <col min="10757" max="10757" width="1.453125" style="104" customWidth="1"/>
    <col min="10758" max="10758" width="0.453125" style="104" customWidth="1"/>
    <col min="10759" max="10759" width="4.81640625" style="104" bestFit="1" customWidth="1"/>
    <col min="10760" max="10761" width="7.453125" style="104" bestFit="1" customWidth="1"/>
    <col min="10762" max="10762" width="11.36328125" style="104" bestFit="1" customWidth="1"/>
    <col min="10763" max="10763" width="1" style="104" customWidth="1"/>
    <col min="10764" max="10999" width="9.1796875" style="104"/>
    <col min="11000" max="11000" width="4.81640625" style="104" bestFit="1" customWidth="1"/>
    <col min="11001" max="11001" width="7.6328125" style="104" customWidth="1"/>
    <col min="11002" max="11002" width="3.1796875" style="104" customWidth="1"/>
    <col min="11003" max="11003" width="1.453125" style="104" customWidth="1"/>
    <col min="11004" max="11004" width="7.6328125" style="104" customWidth="1"/>
    <col min="11005" max="11005" width="3.1796875" style="104" customWidth="1"/>
    <col min="11006" max="11006" width="1.453125" style="104" customWidth="1"/>
    <col min="11007" max="11007" width="7.6328125" style="104" customWidth="1"/>
    <col min="11008" max="11008" width="6.453125" style="104" bestFit="1" customWidth="1"/>
    <col min="11009" max="11009" width="1.453125" style="104" customWidth="1"/>
    <col min="11010" max="11010" width="4.36328125" style="104" customWidth="1"/>
    <col min="11011" max="11011" width="1.453125" style="104" customWidth="1"/>
    <col min="11012" max="11012" width="9.1796875" style="104"/>
    <col min="11013" max="11013" width="1.453125" style="104" customWidth="1"/>
    <col min="11014" max="11014" width="0.453125" style="104" customWidth="1"/>
    <col min="11015" max="11015" width="4.81640625" style="104" bestFit="1" customWidth="1"/>
    <col min="11016" max="11017" width="7.453125" style="104" bestFit="1" customWidth="1"/>
    <col min="11018" max="11018" width="11.36328125" style="104" bestFit="1" customWidth="1"/>
    <col min="11019" max="11019" width="1" style="104" customWidth="1"/>
    <col min="11020" max="11255" width="9.1796875" style="104"/>
    <col min="11256" max="11256" width="4.81640625" style="104" bestFit="1" customWidth="1"/>
    <col min="11257" max="11257" width="7.6328125" style="104" customWidth="1"/>
    <col min="11258" max="11258" width="3.1796875" style="104" customWidth="1"/>
    <col min="11259" max="11259" width="1.453125" style="104" customWidth="1"/>
    <col min="11260" max="11260" width="7.6328125" style="104" customWidth="1"/>
    <col min="11261" max="11261" width="3.1796875" style="104" customWidth="1"/>
    <col min="11262" max="11262" width="1.453125" style="104" customWidth="1"/>
    <col min="11263" max="11263" width="7.6328125" style="104" customWidth="1"/>
    <col min="11264" max="11264" width="6.453125" style="104" bestFit="1" customWidth="1"/>
    <col min="11265" max="11265" width="1.453125" style="104" customWidth="1"/>
    <col min="11266" max="11266" width="4.36328125" style="104" customWidth="1"/>
    <col min="11267" max="11267" width="1.453125" style="104" customWidth="1"/>
    <col min="11268" max="11268" width="9.1796875" style="104"/>
    <col min="11269" max="11269" width="1.453125" style="104" customWidth="1"/>
    <col min="11270" max="11270" width="0.453125" style="104" customWidth="1"/>
    <col min="11271" max="11271" width="4.81640625" style="104" bestFit="1" customWidth="1"/>
    <col min="11272" max="11273" width="7.453125" style="104" bestFit="1" customWidth="1"/>
    <col min="11274" max="11274" width="11.36328125" style="104" bestFit="1" customWidth="1"/>
    <col min="11275" max="11275" width="1" style="104" customWidth="1"/>
    <col min="11276" max="11511" width="9.1796875" style="104"/>
    <col min="11512" max="11512" width="4.81640625" style="104" bestFit="1" customWidth="1"/>
    <col min="11513" max="11513" width="7.6328125" style="104" customWidth="1"/>
    <col min="11514" max="11514" width="3.1796875" style="104" customWidth="1"/>
    <col min="11515" max="11515" width="1.453125" style="104" customWidth="1"/>
    <col min="11516" max="11516" width="7.6328125" style="104" customWidth="1"/>
    <col min="11517" max="11517" width="3.1796875" style="104" customWidth="1"/>
    <col min="11518" max="11518" width="1.453125" style="104" customWidth="1"/>
    <col min="11519" max="11519" width="7.6328125" style="104" customWidth="1"/>
    <col min="11520" max="11520" width="6.453125" style="104" bestFit="1" customWidth="1"/>
    <col min="11521" max="11521" width="1.453125" style="104" customWidth="1"/>
    <col min="11522" max="11522" width="4.36328125" style="104" customWidth="1"/>
    <col min="11523" max="11523" width="1.453125" style="104" customWidth="1"/>
    <col min="11524" max="11524" width="9.1796875" style="104"/>
    <col min="11525" max="11525" width="1.453125" style="104" customWidth="1"/>
    <col min="11526" max="11526" width="0.453125" style="104" customWidth="1"/>
    <col min="11527" max="11527" width="4.81640625" style="104" bestFit="1" customWidth="1"/>
    <col min="11528" max="11529" width="7.453125" style="104" bestFit="1" customWidth="1"/>
    <col min="11530" max="11530" width="11.36328125" style="104" bestFit="1" customWidth="1"/>
    <col min="11531" max="11531" width="1" style="104" customWidth="1"/>
    <col min="11532" max="11767" width="9.1796875" style="104"/>
    <col min="11768" max="11768" width="4.81640625" style="104" bestFit="1" customWidth="1"/>
    <col min="11769" max="11769" width="7.6328125" style="104" customWidth="1"/>
    <col min="11770" max="11770" width="3.1796875" style="104" customWidth="1"/>
    <col min="11771" max="11771" width="1.453125" style="104" customWidth="1"/>
    <col min="11772" max="11772" width="7.6328125" style="104" customWidth="1"/>
    <col min="11773" max="11773" width="3.1796875" style="104" customWidth="1"/>
    <col min="11774" max="11774" width="1.453125" style="104" customWidth="1"/>
    <col min="11775" max="11775" width="7.6328125" style="104" customWidth="1"/>
    <col min="11776" max="11776" width="6.453125" style="104" bestFit="1" customWidth="1"/>
    <col min="11777" max="11777" width="1.453125" style="104" customWidth="1"/>
    <col min="11778" max="11778" width="4.36328125" style="104" customWidth="1"/>
    <col min="11779" max="11779" width="1.453125" style="104" customWidth="1"/>
    <col min="11780" max="11780" width="9.1796875" style="104"/>
    <col min="11781" max="11781" width="1.453125" style="104" customWidth="1"/>
    <col min="11782" max="11782" width="0.453125" style="104" customWidth="1"/>
    <col min="11783" max="11783" width="4.81640625" style="104" bestFit="1" customWidth="1"/>
    <col min="11784" max="11785" width="7.453125" style="104" bestFit="1" customWidth="1"/>
    <col min="11786" max="11786" width="11.36328125" style="104" bestFit="1" customWidth="1"/>
    <col min="11787" max="11787" width="1" style="104" customWidth="1"/>
    <col min="11788" max="12023" width="9.1796875" style="104"/>
    <col min="12024" max="12024" width="4.81640625" style="104" bestFit="1" customWidth="1"/>
    <col min="12025" max="12025" width="7.6328125" style="104" customWidth="1"/>
    <col min="12026" max="12026" width="3.1796875" style="104" customWidth="1"/>
    <col min="12027" max="12027" width="1.453125" style="104" customWidth="1"/>
    <col min="12028" max="12028" width="7.6328125" style="104" customWidth="1"/>
    <col min="12029" max="12029" width="3.1796875" style="104" customWidth="1"/>
    <col min="12030" max="12030" width="1.453125" style="104" customWidth="1"/>
    <col min="12031" max="12031" width="7.6328125" style="104" customWidth="1"/>
    <col min="12032" max="12032" width="6.453125" style="104" bestFit="1" customWidth="1"/>
    <col min="12033" max="12033" width="1.453125" style="104" customWidth="1"/>
    <col min="12034" max="12034" width="4.36328125" style="104" customWidth="1"/>
    <col min="12035" max="12035" width="1.453125" style="104" customWidth="1"/>
    <col min="12036" max="12036" width="9.1796875" style="104"/>
    <col min="12037" max="12037" width="1.453125" style="104" customWidth="1"/>
    <col min="12038" max="12038" width="0.453125" style="104" customWidth="1"/>
    <col min="12039" max="12039" width="4.81640625" style="104" bestFit="1" customWidth="1"/>
    <col min="12040" max="12041" width="7.453125" style="104" bestFit="1" customWidth="1"/>
    <col min="12042" max="12042" width="11.36328125" style="104" bestFit="1" customWidth="1"/>
    <col min="12043" max="12043" width="1" style="104" customWidth="1"/>
    <col min="12044" max="12279" width="9.1796875" style="104"/>
    <col min="12280" max="12280" width="4.81640625" style="104" bestFit="1" customWidth="1"/>
    <col min="12281" max="12281" width="7.6328125" style="104" customWidth="1"/>
    <col min="12282" max="12282" width="3.1796875" style="104" customWidth="1"/>
    <col min="12283" max="12283" width="1.453125" style="104" customWidth="1"/>
    <col min="12284" max="12284" width="7.6328125" style="104" customWidth="1"/>
    <col min="12285" max="12285" width="3.1796875" style="104" customWidth="1"/>
    <col min="12286" max="12286" width="1.453125" style="104" customWidth="1"/>
    <col min="12287" max="12287" width="7.6328125" style="104" customWidth="1"/>
    <col min="12288" max="12288" width="6.453125" style="104" bestFit="1" customWidth="1"/>
    <col min="12289" max="12289" width="1.453125" style="104" customWidth="1"/>
    <col min="12290" max="12290" width="4.36328125" style="104" customWidth="1"/>
    <col min="12291" max="12291" width="1.453125" style="104" customWidth="1"/>
    <col min="12292" max="12292" width="9.1796875" style="104"/>
    <col min="12293" max="12293" width="1.453125" style="104" customWidth="1"/>
    <col min="12294" max="12294" width="0.453125" style="104" customWidth="1"/>
    <col min="12295" max="12295" width="4.81640625" style="104" bestFit="1" customWidth="1"/>
    <col min="12296" max="12297" width="7.453125" style="104" bestFit="1" customWidth="1"/>
    <col min="12298" max="12298" width="11.36328125" style="104" bestFit="1" customWidth="1"/>
    <col min="12299" max="12299" width="1" style="104" customWidth="1"/>
    <col min="12300" max="12535" width="9.1796875" style="104"/>
    <col min="12536" max="12536" width="4.81640625" style="104" bestFit="1" customWidth="1"/>
    <col min="12537" max="12537" width="7.6328125" style="104" customWidth="1"/>
    <col min="12538" max="12538" width="3.1796875" style="104" customWidth="1"/>
    <col min="12539" max="12539" width="1.453125" style="104" customWidth="1"/>
    <col min="12540" max="12540" width="7.6328125" style="104" customWidth="1"/>
    <col min="12541" max="12541" width="3.1796875" style="104" customWidth="1"/>
    <col min="12542" max="12542" width="1.453125" style="104" customWidth="1"/>
    <col min="12543" max="12543" width="7.6328125" style="104" customWidth="1"/>
    <col min="12544" max="12544" width="6.453125" style="104" bestFit="1" customWidth="1"/>
    <col min="12545" max="12545" width="1.453125" style="104" customWidth="1"/>
    <col min="12546" max="12546" width="4.36328125" style="104" customWidth="1"/>
    <col min="12547" max="12547" width="1.453125" style="104" customWidth="1"/>
    <col min="12548" max="12548" width="9.1796875" style="104"/>
    <col min="12549" max="12549" width="1.453125" style="104" customWidth="1"/>
    <col min="12550" max="12550" width="0.453125" style="104" customWidth="1"/>
    <col min="12551" max="12551" width="4.81640625" style="104" bestFit="1" customWidth="1"/>
    <col min="12552" max="12553" width="7.453125" style="104" bestFit="1" customWidth="1"/>
    <col min="12554" max="12554" width="11.36328125" style="104" bestFit="1" customWidth="1"/>
    <col min="12555" max="12555" width="1" style="104" customWidth="1"/>
    <col min="12556" max="12791" width="9.1796875" style="104"/>
    <col min="12792" max="12792" width="4.81640625" style="104" bestFit="1" customWidth="1"/>
    <col min="12793" max="12793" width="7.6328125" style="104" customWidth="1"/>
    <col min="12794" max="12794" width="3.1796875" style="104" customWidth="1"/>
    <col min="12795" max="12795" width="1.453125" style="104" customWidth="1"/>
    <col min="12796" max="12796" width="7.6328125" style="104" customWidth="1"/>
    <col min="12797" max="12797" width="3.1796875" style="104" customWidth="1"/>
    <col min="12798" max="12798" width="1.453125" style="104" customWidth="1"/>
    <col min="12799" max="12799" width="7.6328125" style="104" customWidth="1"/>
    <col min="12800" max="12800" width="6.453125" style="104" bestFit="1" customWidth="1"/>
    <col min="12801" max="12801" width="1.453125" style="104" customWidth="1"/>
    <col min="12802" max="12802" width="4.36328125" style="104" customWidth="1"/>
    <col min="12803" max="12803" width="1.453125" style="104" customWidth="1"/>
    <col min="12804" max="12804" width="9.1796875" style="104"/>
    <col min="12805" max="12805" width="1.453125" style="104" customWidth="1"/>
    <col min="12806" max="12806" width="0.453125" style="104" customWidth="1"/>
    <col min="12807" max="12807" width="4.81640625" style="104" bestFit="1" customWidth="1"/>
    <col min="12808" max="12809" width="7.453125" style="104" bestFit="1" customWidth="1"/>
    <col min="12810" max="12810" width="11.36328125" style="104" bestFit="1" customWidth="1"/>
    <col min="12811" max="12811" width="1" style="104" customWidth="1"/>
    <col min="12812" max="13047" width="9.1796875" style="104"/>
    <col min="13048" max="13048" width="4.81640625" style="104" bestFit="1" customWidth="1"/>
    <col min="13049" max="13049" width="7.6328125" style="104" customWidth="1"/>
    <col min="13050" max="13050" width="3.1796875" style="104" customWidth="1"/>
    <col min="13051" max="13051" width="1.453125" style="104" customWidth="1"/>
    <col min="13052" max="13052" width="7.6328125" style="104" customWidth="1"/>
    <col min="13053" max="13053" width="3.1796875" style="104" customWidth="1"/>
    <col min="13054" max="13054" width="1.453125" style="104" customWidth="1"/>
    <col min="13055" max="13055" width="7.6328125" style="104" customWidth="1"/>
    <col min="13056" max="13056" width="6.453125" style="104" bestFit="1" customWidth="1"/>
    <col min="13057" max="13057" width="1.453125" style="104" customWidth="1"/>
    <col min="13058" max="13058" width="4.36328125" style="104" customWidth="1"/>
    <col min="13059" max="13059" width="1.453125" style="104" customWidth="1"/>
    <col min="13060" max="13060" width="9.1796875" style="104"/>
    <col min="13061" max="13061" width="1.453125" style="104" customWidth="1"/>
    <col min="13062" max="13062" width="0.453125" style="104" customWidth="1"/>
    <col min="13063" max="13063" width="4.81640625" style="104" bestFit="1" customWidth="1"/>
    <col min="13064" max="13065" width="7.453125" style="104" bestFit="1" customWidth="1"/>
    <col min="13066" max="13066" width="11.36328125" style="104" bestFit="1" customWidth="1"/>
    <col min="13067" max="13067" width="1" style="104" customWidth="1"/>
    <col min="13068" max="13303" width="9.1796875" style="104"/>
    <col min="13304" max="13304" width="4.81640625" style="104" bestFit="1" customWidth="1"/>
    <col min="13305" max="13305" width="7.6328125" style="104" customWidth="1"/>
    <col min="13306" max="13306" width="3.1796875" style="104" customWidth="1"/>
    <col min="13307" max="13307" width="1.453125" style="104" customWidth="1"/>
    <col min="13308" max="13308" width="7.6328125" style="104" customWidth="1"/>
    <col min="13309" max="13309" width="3.1796875" style="104" customWidth="1"/>
    <col min="13310" max="13310" width="1.453125" style="104" customWidth="1"/>
    <col min="13311" max="13311" width="7.6328125" style="104" customWidth="1"/>
    <col min="13312" max="13312" width="6.453125" style="104" bestFit="1" customWidth="1"/>
    <col min="13313" max="13313" width="1.453125" style="104" customWidth="1"/>
    <col min="13314" max="13314" width="4.36328125" style="104" customWidth="1"/>
    <col min="13315" max="13315" width="1.453125" style="104" customWidth="1"/>
    <col min="13316" max="13316" width="9.1796875" style="104"/>
    <col min="13317" max="13317" width="1.453125" style="104" customWidth="1"/>
    <col min="13318" max="13318" width="0.453125" style="104" customWidth="1"/>
    <col min="13319" max="13319" width="4.81640625" style="104" bestFit="1" customWidth="1"/>
    <col min="13320" max="13321" width="7.453125" style="104" bestFit="1" customWidth="1"/>
    <col min="13322" max="13322" width="11.36328125" style="104" bestFit="1" customWidth="1"/>
    <col min="13323" max="13323" width="1" style="104" customWidth="1"/>
    <col min="13324" max="13559" width="9.1796875" style="104"/>
    <col min="13560" max="13560" width="4.81640625" style="104" bestFit="1" customWidth="1"/>
    <col min="13561" max="13561" width="7.6328125" style="104" customWidth="1"/>
    <col min="13562" max="13562" width="3.1796875" style="104" customWidth="1"/>
    <col min="13563" max="13563" width="1.453125" style="104" customWidth="1"/>
    <col min="13564" max="13564" width="7.6328125" style="104" customWidth="1"/>
    <col min="13565" max="13565" width="3.1796875" style="104" customWidth="1"/>
    <col min="13566" max="13566" width="1.453125" style="104" customWidth="1"/>
    <col min="13567" max="13567" width="7.6328125" style="104" customWidth="1"/>
    <col min="13568" max="13568" width="6.453125" style="104" bestFit="1" customWidth="1"/>
    <col min="13569" max="13569" width="1.453125" style="104" customWidth="1"/>
    <col min="13570" max="13570" width="4.36328125" style="104" customWidth="1"/>
    <col min="13571" max="13571" width="1.453125" style="104" customWidth="1"/>
    <col min="13572" max="13572" width="9.1796875" style="104"/>
    <col min="13573" max="13573" width="1.453125" style="104" customWidth="1"/>
    <col min="13574" max="13574" width="0.453125" style="104" customWidth="1"/>
    <col min="13575" max="13575" width="4.81640625" style="104" bestFit="1" customWidth="1"/>
    <col min="13576" max="13577" width="7.453125" style="104" bestFit="1" customWidth="1"/>
    <col min="13578" max="13578" width="11.36328125" style="104" bestFit="1" customWidth="1"/>
    <col min="13579" max="13579" width="1" style="104" customWidth="1"/>
    <col min="13580" max="13815" width="9.1796875" style="104"/>
    <col min="13816" max="13816" width="4.81640625" style="104" bestFit="1" customWidth="1"/>
    <col min="13817" max="13817" width="7.6328125" style="104" customWidth="1"/>
    <col min="13818" max="13818" width="3.1796875" style="104" customWidth="1"/>
    <col min="13819" max="13819" width="1.453125" style="104" customWidth="1"/>
    <col min="13820" max="13820" width="7.6328125" style="104" customWidth="1"/>
    <col min="13821" max="13821" width="3.1796875" style="104" customWidth="1"/>
    <col min="13822" max="13822" width="1.453125" style="104" customWidth="1"/>
    <col min="13823" max="13823" width="7.6328125" style="104" customWidth="1"/>
    <col min="13824" max="13824" width="6.453125" style="104" bestFit="1" customWidth="1"/>
    <col min="13825" max="13825" width="1.453125" style="104" customWidth="1"/>
    <col min="13826" max="13826" width="4.36328125" style="104" customWidth="1"/>
    <col min="13827" max="13827" width="1.453125" style="104" customWidth="1"/>
    <col min="13828" max="13828" width="9.1796875" style="104"/>
    <col min="13829" max="13829" width="1.453125" style="104" customWidth="1"/>
    <col min="13830" max="13830" width="0.453125" style="104" customWidth="1"/>
    <col min="13831" max="13831" width="4.81640625" style="104" bestFit="1" customWidth="1"/>
    <col min="13832" max="13833" width="7.453125" style="104" bestFit="1" customWidth="1"/>
    <col min="13834" max="13834" width="11.36328125" style="104" bestFit="1" customWidth="1"/>
    <col min="13835" max="13835" width="1" style="104" customWidth="1"/>
    <col min="13836" max="14071" width="9.1796875" style="104"/>
    <col min="14072" max="14072" width="4.81640625" style="104" bestFit="1" customWidth="1"/>
    <col min="14073" max="14073" width="7.6328125" style="104" customWidth="1"/>
    <col min="14074" max="14074" width="3.1796875" style="104" customWidth="1"/>
    <col min="14075" max="14075" width="1.453125" style="104" customWidth="1"/>
    <col min="14076" max="14076" width="7.6328125" style="104" customWidth="1"/>
    <col min="14077" max="14077" width="3.1796875" style="104" customWidth="1"/>
    <col min="14078" max="14078" width="1.453125" style="104" customWidth="1"/>
    <col min="14079" max="14079" width="7.6328125" style="104" customWidth="1"/>
    <col min="14080" max="14080" width="6.453125" style="104" bestFit="1" customWidth="1"/>
    <col min="14081" max="14081" width="1.453125" style="104" customWidth="1"/>
    <col min="14082" max="14082" width="4.36328125" style="104" customWidth="1"/>
    <col min="14083" max="14083" width="1.453125" style="104" customWidth="1"/>
    <col min="14084" max="14084" width="9.1796875" style="104"/>
    <col min="14085" max="14085" width="1.453125" style="104" customWidth="1"/>
    <col min="14086" max="14086" width="0.453125" style="104" customWidth="1"/>
    <col min="14087" max="14087" width="4.81640625" style="104" bestFit="1" customWidth="1"/>
    <col min="14088" max="14089" width="7.453125" style="104" bestFit="1" customWidth="1"/>
    <col min="14090" max="14090" width="11.36328125" style="104" bestFit="1" customWidth="1"/>
    <col min="14091" max="14091" width="1" style="104" customWidth="1"/>
    <col min="14092" max="14327" width="9.1796875" style="104"/>
    <col min="14328" max="14328" width="4.81640625" style="104" bestFit="1" customWidth="1"/>
    <col min="14329" max="14329" width="7.6328125" style="104" customWidth="1"/>
    <col min="14330" max="14330" width="3.1796875" style="104" customWidth="1"/>
    <col min="14331" max="14331" width="1.453125" style="104" customWidth="1"/>
    <col min="14332" max="14332" width="7.6328125" style="104" customWidth="1"/>
    <col min="14333" max="14333" width="3.1796875" style="104" customWidth="1"/>
    <col min="14334" max="14334" width="1.453125" style="104" customWidth="1"/>
    <col min="14335" max="14335" width="7.6328125" style="104" customWidth="1"/>
    <col min="14336" max="14336" width="6.453125" style="104" bestFit="1" customWidth="1"/>
    <col min="14337" max="14337" width="1.453125" style="104" customWidth="1"/>
    <col min="14338" max="14338" width="4.36328125" style="104" customWidth="1"/>
    <col min="14339" max="14339" width="1.453125" style="104" customWidth="1"/>
    <col min="14340" max="14340" width="9.1796875" style="104"/>
    <col min="14341" max="14341" width="1.453125" style="104" customWidth="1"/>
    <col min="14342" max="14342" width="0.453125" style="104" customWidth="1"/>
    <col min="14343" max="14343" width="4.81640625" style="104" bestFit="1" customWidth="1"/>
    <col min="14344" max="14345" width="7.453125" style="104" bestFit="1" customWidth="1"/>
    <col min="14346" max="14346" width="11.36328125" style="104" bestFit="1" customWidth="1"/>
    <col min="14347" max="14347" width="1" style="104" customWidth="1"/>
    <col min="14348" max="14583" width="9.1796875" style="104"/>
    <col min="14584" max="14584" width="4.81640625" style="104" bestFit="1" customWidth="1"/>
    <col min="14585" max="14585" width="7.6328125" style="104" customWidth="1"/>
    <col min="14586" max="14586" width="3.1796875" style="104" customWidth="1"/>
    <col min="14587" max="14587" width="1.453125" style="104" customWidth="1"/>
    <col min="14588" max="14588" width="7.6328125" style="104" customWidth="1"/>
    <col min="14589" max="14589" width="3.1796875" style="104" customWidth="1"/>
    <col min="14590" max="14590" width="1.453125" style="104" customWidth="1"/>
    <col min="14591" max="14591" width="7.6328125" style="104" customWidth="1"/>
    <col min="14592" max="14592" width="6.453125" style="104" bestFit="1" customWidth="1"/>
    <col min="14593" max="14593" width="1.453125" style="104" customWidth="1"/>
    <col min="14594" max="14594" width="4.36328125" style="104" customWidth="1"/>
    <col min="14595" max="14595" width="1.453125" style="104" customWidth="1"/>
    <col min="14596" max="14596" width="9.1796875" style="104"/>
    <col min="14597" max="14597" width="1.453125" style="104" customWidth="1"/>
    <col min="14598" max="14598" width="0.453125" style="104" customWidth="1"/>
    <col min="14599" max="14599" width="4.81640625" style="104" bestFit="1" customWidth="1"/>
    <col min="14600" max="14601" width="7.453125" style="104" bestFit="1" customWidth="1"/>
    <col min="14602" max="14602" width="11.36328125" style="104" bestFit="1" customWidth="1"/>
    <col min="14603" max="14603" width="1" style="104" customWidth="1"/>
    <col min="14604" max="14839" width="9.1796875" style="104"/>
    <col min="14840" max="14840" width="4.81640625" style="104" bestFit="1" customWidth="1"/>
    <col min="14841" max="14841" width="7.6328125" style="104" customWidth="1"/>
    <col min="14842" max="14842" width="3.1796875" style="104" customWidth="1"/>
    <col min="14843" max="14843" width="1.453125" style="104" customWidth="1"/>
    <col min="14844" max="14844" width="7.6328125" style="104" customWidth="1"/>
    <col min="14845" max="14845" width="3.1796875" style="104" customWidth="1"/>
    <col min="14846" max="14846" width="1.453125" style="104" customWidth="1"/>
    <col min="14847" max="14847" width="7.6328125" style="104" customWidth="1"/>
    <col min="14848" max="14848" width="6.453125" style="104" bestFit="1" customWidth="1"/>
    <col min="14849" max="14849" width="1.453125" style="104" customWidth="1"/>
    <col min="14850" max="14850" width="4.36328125" style="104" customWidth="1"/>
    <col min="14851" max="14851" width="1.453125" style="104" customWidth="1"/>
    <col min="14852" max="14852" width="9.1796875" style="104"/>
    <col min="14853" max="14853" width="1.453125" style="104" customWidth="1"/>
    <col min="14854" max="14854" width="0.453125" style="104" customWidth="1"/>
    <col min="14855" max="14855" width="4.81640625" style="104" bestFit="1" customWidth="1"/>
    <col min="14856" max="14857" width="7.453125" style="104" bestFit="1" customWidth="1"/>
    <col min="14858" max="14858" width="11.36328125" style="104" bestFit="1" customWidth="1"/>
    <col min="14859" max="14859" width="1" style="104" customWidth="1"/>
    <col min="14860" max="15095" width="9.1796875" style="104"/>
    <col min="15096" max="15096" width="4.81640625" style="104" bestFit="1" customWidth="1"/>
    <col min="15097" max="15097" width="7.6328125" style="104" customWidth="1"/>
    <col min="15098" max="15098" width="3.1796875" style="104" customWidth="1"/>
    <col min="15099" max="15099" width="1.453125" style="104" customWidth="1"/>
    <col min="15100" max="15100" width="7.6328125" style="104" customWidth="1"/>
    <col min="15101" max="15101" width="3.1796875" style="104" customWidth="1"/>
    <col min="15102" max="15102" width="1.453125" style="104" customWidth="1"/>
    <col min="15103" max="15103" width="7.6328125" style="104" customWidth="1"/>
    <col min="15104" max="15104" width="6.453125" style="104" bestFit="1" customWidth="1"/>
    <col min="15105" max="15105" width="1.453125" style="104" customWidth="1"/>
    <col min="15106" max="15106" width="4.36328125" style="104" customWidth="1"/>
    <col min="15107" max="15107" width="1.453125" style="104" customWidth="1"/>
    <col min="15108" max="15108" width="9.1796875" style="104"/>
    <col min="15109" max="15109" width="1.453125" style="104" customWidth="1"/>
    <col min="15110" max="15110" width="0.453125" style="104" customWidth="1"/>
    <col min="15111" max="15111" width="4.81640625" style="104" bestFit="1" customWidth="1"/>
    <col min="15112" max="15113" width="7.453125" style="104" bestFit="1" customWidth="1"/>
    <col min="15114" max="15114" width="11.36328125" style="104" bestFit="1" customWidth="1"/>
    <col min="15115" max="15115" width="1" style="104" customWidth="1"/>
    <col min="15116" max="15351" width="9.1796875" style="104"/>
    <col min="15352" max="15352" width="4.81640625" style="104" bestFit="1" customWidth="1"/>
    <col min="15353" max="15353" width="7.6328125" style="104" customWidth="1"/>
    <col min="15354" max="15354" width="3.1796875" style="104" customWidth="1"/>
    <col min="15355" max="15355" width="1.453125" style="104" customWidth="1"/>
    <col min="15356" max="15356" width="7.6328125" style="104" customWidth="1"/>
    <col min="15357" max="15357" width="3.1796875" style="104" customWidth="1"/>
    <col min="15358" max="15358" width="1.453125" style="104" customWidth="1"/>
    <col min="15359" max="15359" width="7.6328125" style="104" customWidth="1"/>
    <col min="15360" max="15360" width="6.453125" style="104" bestFit="1" customWidth="1"/>
    <col min="15361" max="15361" width="1.453125" style="104" customWidth="1"/>
    <col min="15362" max="15362" width="4.36328125" style="104" customWidth="1"/>
    <col min="15363" max="15363" width="1.453125" style="104" customWidth="1"/>
    <col min="15364" max="15364" width="9.1796875" style="104"/>
    <col min="15365" max="15365" width="1.453125" style="104" customWidth="1"/>
    <col min="15366" max="15366" width="0.453125" style="104" customWidth="1"/>
    <col min="15367" max="15367" width="4.81640625" style="104" bestFit="1" customWidth="1"/>
    <col min="15368" max="15369" width="7.453125" style="104" bestFit="1" customWidth="1"/>
    <col min="15370" max="15370" width="11.36328125" style="104" bestFit="1" customWidth="1"/>
    <col min="15371" max="15371" width="1" style="104" customWidth="1"/>
    <col min="15372" max="15607" width="9.1796875" style="104"/>
    <col min="15608" max="15608" width="4.81640625" style="104" bestFit="1" customWidth="1"/>
    <col min="15609" max="15609" width="7.6328125" style="104" customWidth="1"/>
    <col min="15610" max="15610" width="3.1796875" style="104" customWidth="1"/>
    <col min="15611" max="15611" width="1.453125" style="104" customWidth="1"/>
    <col min="15612" max="15612" width="7.6328125" style="104" customWidth="1"/>
    <col min="15613" max="15613" width="3.1796875" style="104" customWidth="1"/>
    <col min="15614" max="15614" width="1.453125" style="104" customWidth="1"/>
    <col min="15615" max="15615" width="7.6328125" style="104" customWidth="1"/>
    <col min="15616" max="15616" width="6.453125" style="104" bestFit="1" customWidth="1"/>
    <col min="15617" max="15617" width="1.453125" style="104" customWidth="1"/>
    <col min="15618" max="15618" width="4.36328125" style="104" customWidth="1"/>
    <col min="15619" max="15619" width="1.453125" style="104" customWidth="1"/>
    <col min="15620" max="15620" width="9.1796875" style="104"/>
    <col min="15621" max="15621" width="1.453125" style="104" customWidth="1"/>
    <col min="15622" max="15622" width="0.453125" style="104" customWidth="1"/>
    <col min="15623" max="15623" width="4.81640625" style="104" bestFit="1" customWidth="1"/>
    <col min="15624" max="15625" width="7.453125" style="104" bestFit="1" customWidth="1"/>
    <col min="15626" max="15626" width="11.36328125" style="104" bestFit="1" customWidth="1"/>
    <col min="15627" max="15627" width="1" style="104" customWidth="1"/>
    <col min="15628" max="15863" width="9.1796875" style="104"/>
    <col min="15864" max="15864" width="4.81640625" style="104" bestFit="1" customWidth="1"/>
    <col min="15865" max="15865" width="7.6328125" style="104" customWidth="1"/>
    <col min="15866" max="15866" width="3.1796875" style="104" customWidth="1"/>
    <col min="15867" max="15867" width="1.453125" style="104" customWidth="1"/>
    <col min="15868" max="15868" width="7.6328125" style="104" customWidth="1"/>
    <col min="15869" max="15869" width="3.1796875" style="104" customWidth="1"/>
    <col min="15870" max="15870" width="1.453125" style="104" customWidth="1"/>
    <col min="15871" max="15871" width="7.6328125" style="104" customWidth="1"/>
    <col min="15872" max="15872" width="6.453125" style="104" bestFit="1" customWidth="1"/>
    <col min="15873" max="15873" width="1.453125" style="104" customWidth="1"/>
    <col min="15874" max="15874" width="4.36328125" style="104" customWidth="1"/>
    <col min="15875" max="15875" width="1.453125" style="104" customWidth="1"/>
    <col min="15876" max="15876" width="9.1796875" style="104"/>
    <col min="15877" max="15877" width="1.453125" style="104" customWidth="1"/>
    <col min="15878" max="15878" width="0.453125" style="104" customWidth="1"/>
    <col min="15879" max="15879" width="4.81640625" style="104" bestFit="1" customWidth="1"/>
    <col min="15880" max="15881" width="7.453125" style="104" bestFit="1" customWidth="1"/>
    <col min="15882" max="15882" width="11.36328125" style="104" bestFit="1" customWidth="1"/>
    <col min="15883" max="15883" width="1" style="104" customWidth="1"/>
    <col min="15884" max="16119" width="9.1796875" style="104"/>
    <col min="16120" max="16120" width="4.81640625" style="104" bestFit="1" customWidth="1"/>
    <col min="16121" max="16121" width="7.6328125" style="104" customWidth="1"/>
    <col min="16122" max="16122" width="3.1796875" style="104" customWidth="1"/>
    <col min="16123" max="16123" width="1.453125" style="104" customWidth="1"/>
    <col min="16124" max="16124" width="7.6328125" style="104" customWidth="1"/>
    <col min="16125" max="16125" width="3.1796875" style="104" customWidth="1"/>
    <col min="16126" max="16126" width="1.453125" style="104" customWidth="1"/>
    <col min="16127" max="16127" width="7.6328125" style="104" customWidth="1"/>
    <col min="16128" max="16128" width="6.453125" style="104" bestFit="1" customWidth="1"/>
    <col min="16129" max="16129" width="1.453125" style="104" customWidth="1"/>
    <col min="16130" max="16130" width="4.36328125" style="104" customWidth="1"/>
    <col min="16131" max="16131" width="1.453125" style="104" customWidth="1"/>
    <col min="16132" max="16132" width="9.1796875" style="104"/>
    <col min="16133" max="16133" width="1.453125" style="104" customWidth="1"/>
    <col min="16134" max="16134" width="0.453125" style="104" customWidth="1"/>
    <col min="16135" max="16135" width="4.81640625" style="104" bestFit="1" customWidth="1"/>
    <col min="16136" max="16137" width="7.453125" style="104" bestFit="1" customWidth="1"/>
    <col min="16138" max="16138" width="11.36328125" style="104" bestFit="1" customWidth="1"/>
    <col min="16139" max="16139" width="1" style="104" customWidth="1"/>
    <col min="16140" max="16384" width="9.1796875" style="104"/>
  </cols>
  <sheetData>
    <row r="1" spans="1:20" ht="35" customHeight="1" x14ac:dyDescent="0.25">
      <c r="A1" s="408" t="s">
        <v>172</v>
      </c>
      <c r="B1" s="409"/>
      <c r="C1" s="410" t="s">
        <v>475</v>
      </c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</row>
    <row r="3" spans="1:20" ht="12.75" customHeight="1" x14ac:dyDescent="0.25">
      <c r="B3" s="411" t="s">
        <v>624</v>
      </c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106"/>
      <c r="P3" s="107"/>
      <c r="Q3" s="108"/>
      <c r="T3" s="106"/>
    </row>
    <row r="4" spans="1:20" ht="12.75" customHeight="1" x14ac:dyDescent="0.25"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106"/>
      <c r="P4" s="107"/>
      <c r="Q4" s="108"/>
      <c r="T4" s="106"/>
    </row>
    <row r="5" spans="1:20" x14ac:dyDescent="0.25"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106"/>
      <c r="P5" s="107"/>
      <c r="Q5" s="108"/>
      <c r="T5" s="106"/>
    </row>
    <row r="6" spans="1:20" ht="6" customHeight="1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2"/>
      <c r="L6" s="106"/>
      <c r="M6" s="106"/>
      <c r="N6" s="106"/>
      <c r="O6" s="106"/>
      <c r="P6" s="107"/>
      <c r="Q6" s="108"/>
      <c r="T6" s="106"/>
    </row>
    <row r="7" spans="1:20" ht="12.75" customHeight="1" x14ac:dyDescent="0.25">
      <c r="A7" s="412" t="s">
        <v>625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106"/>
    </row>
    <row r="8" spans="1:20" ht="12.75" customHeight="1" x14ac:dyDescent="0.25">
      <c r="A8" s="413"/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106"/>
    </row>
    <row r="9" spans="1:20" ht="6" customHeight="1" x14ac:dyDescent="0.25">
      <c r="B9" s="111"/>
      <c r="C9" s="111"/>
      <c r="D9" s="111"/>
      <c r="E9" s="111"/>
      <c r="F9" s="111"/>
      <c r="G9" s="111"/>
      <c r="H9" s="111"/>
      <c r="I9" s="111"/>
      <c r="J9" s="111"/>
      <c r="K9" s="112"/>
      <c r="L9" s="106"/>
      <c r="M9" s="106"/>
      <c r="N9" s="106"/>
      <c r="O9" s="106"/>
      <c r="P9" s="107"/>
      <c r="Q9" s="108"/>
      <c r="T9" s="106"/>
    </row>
    <row r="10" spans="1:20" s="115" customFormat="1" ht="12.75" customHeight="1" x14ac:dyDescent="0.35">
      <c r="A10" s="113"/>
      <c r="B10" s="114" t="s">
        <v>477</v>
      </c>
      <c r="F10" s="414" t="s">
        <v>626</v>
      </c>
      <c r="G10" s="415"/>
      <c r="H10" s="415"/>
      <c r="I10" s="416"/>
      <c r="J10" s="116"/>
      <c r="K10" s="117"/>
      <c r="L10" s="118"/>
      <c r="M10" s="118"/>
      <c r="N10" s="118"/>
      <c r="O10" s="118"/>
      <c r="P10" s="119"/>
      <c r="Q10" s="120"/>
      <c r="R10" s="236"/>
      <c r="S10" s="122"/>
      <c r="T10" s="118"/>
    </row>
    <row r="11" spans="1:20" s="115" customFormat="1" ht="6.75" customHeight="1" x14ac:dyDescent="0.35">
      <c r="A11" s="113"/>
      <c r="B11" s="116"/>
      <c r="F11" s="123"/>
      <c r="G11" s="123"/>
      <c r="H11" s="123"/>
      <c r="I11" s="124"/>
      <c r="J11" s="116"/>
      <c r="K11" s="117"/>
      <c r="L11" s="118"/>
      <c r="M11" s="118"/>
      <c r="N11" s="118"/>
      <c r="O11" s="118"/>
      <c r="P11" s="119"/>
      <c r="Q11" s="120"/>
      <c r="R11" s="236"/>
      <c r="S11" s="122"/>
      <c r="T11" s="118"/>
    </row>
    <row r="12" spans="1:20" ht="7.5" customHeight="1" x14ac:dyDescent="0.25">
      <c r="B12" s="111"/>
      <c r="C12" s="111"/>
      <c r="D12" s="111"/>
      <c r="E12" s="111"/>
      <c r="F12" s="111"/>
      <c r="G12" s="111"/>
      <c r="H12" s="111"/>
      <c r="I12" s="111"/>
      <c r="J12" s="111"/>
      <c r="K12" s="112"/>
      <c r="L12" s="106"/>
      <c r="M12" s="106"/>
      <c r="N12" s="106"/>
      <c r="O12" s="106"/>
      <c r="P12" s="107"/>
      <c r="Q12" s="108"/>
      <c r="T12" s="106"/>
    </row>
    <row r="13" spans="1:20" x14ac:dyDescent="0.25">
      <c r="A13" s="237"/>
      <c r="B13" s="125" t="s">
        <v>479</v>
      </c>
      <c r="C13" s="126"/>
      <c r="D13" s="126"/>
      <c r="E13" s="126"/>
      <c r="F13" s="126"/>
      <c r="G13" s="126"/>
      <c r="H13" s="126"/>
      <c r="I13" s="126"/>
      <c r="J13" s="126"/>
      <c r="K13" s="127"/>
      <c r="L13" s="128"/>
      <c r="M13" s="128"/>
      <c r="N13" s="128"/>
      <c r="O13" s="128"/>
      <c r="P13" s="129" t="s">
        <v>6</v>
      </c>
      <c r="Q13" s="130" t="s">
        <v>7</v>
      </c>
      <c r="R13" s="238" t="s">
        <v>480</v>
      </c>
      <c r="S13" s="132" t="s">
        <v>481</v>
      </c>
      <c r="T13" s="106"/>
    </row>
    <row r="14" spans="1:20" x14ac:dyDescent="0.25">
      <c r="B14" s="133"/>
      <c r="C14" s="133"/>
      <c r="D14" s="133"/>
      <c r="E14" s="133"/>
      <c r="F14" s="133"/>
      <c r="G14" s="133"/>
      <c r="H14" s="133"/>
      <c r="I14" s="133"/>
      <c r="J14" s="133"/>
      <c r="K14" s="112"/>
      <c r="L14" s="106"/>
      <c r="M14" s="106"/>
      <c r="N14" s="106"/>
      <c r="O14" s="106"/>
      <c r="P14" s="107"/>
      <c r="Q14" s="108"/>
      <c r="T14" s="106"/>
    </row>
    <row r="15" spans="1:20" ht="13" x14ac:dyDescent="0.3">
      <c r="A15" s="239" t="s">
        <v>482</v>
      </c>
      <c r="B15" s="134" t="s">
        <v>483</v>
      </c>
      <c r="C15" s="135"/>
      <c r="D15" s="135"/>
      <c r="E15" s="135"/>
      <c r="F15" s="135"/>
      <c r="G15" s="135"/>
      <c r="H15" s="135"/>
      <c r="I15" s="135"/>
      <c r="J15" s="135"/>
      <c r="K15" s="136"/>
      <c r="L15" s="137"/>
      <c r="M15" s="137"/>
      <c r="N15" s="137"/>
      <c r="O15" s="137"/>
      <c r="P15" s="138"/>
      <c r="Q15" s="139"/>
      <c r="R15" s="240"/>
      <c r="S15" s="141"/>
      <c r="T15" s="106"/>
    </row>
    <row r="16" spans="1:20" x14ac:dyDescent="0.25">
      <c r="B16" s="133"/>
      <c r="C16" s="133"/>
      <c r="D16" s="133"/>
      <c r="E16" s="133"/>
      <c r="F16" s="133"/>
      <c r="G16" s="133"/>
      <c r="H16" s="133"/>
      <c r="I16" s="133"/>
      <c r="J16" s="133"/>
      <c r="K16" s="112"/>
      <c r="L16" s="106"/>
      <c r="M16" s="106"/>
      <c r="N16" s="106"/>
      <c r="O16" s="106"/>
      <c r="P16" s="107"/>
      <c r="Q16" s="108"/>
      <c r="T16" s="106"/>
    </row>
    <row r="17" spans="1:20" x14ac:dyDescent="0.25">
      <c r="A17" s="417" t="s">
        <v>190</v>
      </c>
      <c r="B17" s="418" t="s">
        <v>484</v>
      </c>
      <c r="C17" s="419"/>
      <c r="D17" s="419"/>
      <c r="E17" s="419"/>
      <c r="F17" s="419"/>
      <c r="G17" s="419"/>
      <c r="H17" s="419"/>
      <c r="I17" s="419"/>
      <c r="J17" s="419"/>
      <c r="K17" s="419"/>
      <c r="L17" s="419"/>
      <c r="M17" s="419"/>
      <c r="N17" s="419"/>
      <c r="O17" s="143"/>
      <c r="P17" s="420" t="s">
        <v>485</v>
      </c>
      <c r="Q17" s="421">
        <v>150</v>
      </c>
      <c r="R17" s="422"/>
      <c r="S17" s="423">
        <f>ROUND(Q17*R17,2)</f>
        <v>0</v>
      </c>
      <c r="T17" s="106"/>
    </row>
    <row r="18" spans="1:20" x14ac:dyDescent="0.25">
      <c r="A18" s="417"/>
      <c r="B18" s="424" t="s">
        <v>486</v>
      </c>
      <c r="C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143"/>
      <c r="P18" s="420"/>
      <c r="Q18" s="421"/>
      <c r="R18" s="422"/>
      <c r="S18" s="423"/>
      <c r="T18" s="106"/>
    </row>
    <row r="19" spans="1:20" x14ac:dyDescent="0.25">
      <c r="A19" s="142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3"/>
      <c r="P19" s="144"/>
      <c r="Q19" s="145"/>
      <c r="R19" s="146"/>
      <c r="S19" s="147"/>
      <c r="T19" s="106"/>
    </row>
    <row r="20" spans="1:20" x14ac:dyDescent="0.25">
      <c r="A20" s="417" t="s">
        <v>2</v>
      </c>
      <c r="B20" s="418" t="s">
        <v>495</v>
      </c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143"/>
      <c r="P20" s="420" t="s">
        <v>496</v>
      </c>
      <c r="Q20" s="421">
        <f>Q17*0.3</f>
        <v>45</v>
      </c>
      <c r="R20" s="422"/>
      <c r="S20" s="423">
        <f>ROUND(Q20*R20,2)</f>
        <v>0</v>
      </c>
      <c r="T20" s="106"/>
    </row>
    <row r="21" spans="1:20" x14ac:dyDescent="0.25">
      <c r="A21" s="417"/>
      <c r="B21" s="424" t="s">
        <v>500</v>
      </c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143"/>
      <c r="P21" s="420"/>
      <c r="Q21" s="421"/>
      <c r="R21" s="422"/>
      <c r="S21" s="423"/>
      <c r="T21" s="106"/>
    </row>
    <row r="22" spans="1:20" x14ac:dyDescent="0.25">
      <c r="A22" s="142"/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43"/>
      <c r="P22" s="144"/>
      <c r="Q22" s="145"/>
      <c r="R22" s="146"/>
      <c r="S22" s="147"/>
      <c r="T22" s="106"/>
    </row>
    <row r="23" spans="1:20" x14ac:dyDescent="0.25">
      <c r="A23" s="417" t="s">
        <v>627</v>
      </c>
      <c r="B23" s="418" t="s">
        <v>502</v>
      </c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143"/>
      <c r="P23" s="420" t="s">
        <v>503</v>
      </c>
      <c r="Q23" s="421">
        <v>95</v>
      </c>
      <c r="R23" s="422"/>
      <c r="S23" s="423">
        <f>ROUND(Q23*R23,2)</f>
        <v>0</v>
      </c>
      <c r="T23" s="106"/>
    </row>
    <row r="24" spans="1:20" x14ac:dyDescent="0.25">
      <c r="A24" s="417"/>
      <c r="B24" s="424" t="s">
        <v>504</v>
      </c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143"/>
      <c r="P24" s="420"/>
      <c r="Q24" s="421"/>
      <c r="R24" s="422"/>
      <c r="S24" s="423"/>
      <c r="T24" s="106"/>
    </row>
    <row r="25" spans="1:20" x14ac:dyDescent="0.25">
      <c r="B25" s="133"/>
      <c r="C25" s="133"/>
      <c r="D25" s="133"/>
      <c r="E25" s="133"/>
      <c r="F25" s="133"/>
      <c r="G25" s="133"/>
      <c r="H25" s="133"/>
      <c r="I25" s="133"/>
      <c r="J25" s="133"/>
      <c r="K25" s="112"/>
      <c r="L25" s="106"/>
      <c r="M25" s="106"/>
      <c r="N25" s="106"/>
      <c r="O25" s="106"/>
      <c r="P25" s="107"/>
      <c r="Q25" s="108"/>
      <c r="T25" s="106"/>
    </row>
    <row r="26" spans="1:20" ht="12" customHeight="1" x14ac:dyDescent="0.25">
      <c r="A26" s="417" t="s">
        <v>628</v>
      </c>
      <c r="B26" s="418" t="s">
        <v>506</v>
      </c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143"/>
      <c r="P26" s="420" t="s">
        <v>507</v>
      </c>
      <c r="Q26" s="421">
        <v>8</v>
      </c>
      <c r="R26" s="422"/>
      <c r="S26" s="423">
        <f>ROUND(Q26*R26,2)</f>
        <v>0</v>
      </c>
      <c r="T26" s="106"/>
    </row>
    <row r="27" spans="1:20" ht="12" customHeight="1" x14ac:dyDescent="0.25">
      <c r="A27" s="417"/>
      <c r="B27" s="424" t="s">
        <v>504</v>
      </c>
      <c r="C27" s="425"/>
      <c r="D27" s="425"/>
      <c r="E27" s="425"/>
      <c r="F27" s="425"/>
      <c r="G27" s="425"/>
      <c r="H27" s="425"/>
      <c r="I27" s="425"/>
      <c r="J27" s="425"/>
      <c r="K27" s="425"/>
      <c r="L27" s="425"/>
      <c r="M27" s="425"/>
      <c r="N27" s="425"/>
      <c r="O27" s="143"/>
      <c r="P27" s="420"/>
      <c r="Q27" s="421"/>
      <c r="R27" s="422"/>
      <c r="S27" s="423"/>
      <c r="T27" s="106"/>
    </row>
    <row r="28" spans="1:20" ht="12" customHeight="1" x14ac:dyDescent="0.25">
      <c r="A28" s="142"/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43"/>
      <c r="P28" s="144"/>
      <c r="Q28" s="145"/>
      <c r="R28" s="146"/>
      <c r="S28" s="147"/>
      <c r="T28" s="106"/>
    </row>
    <row r="29" spans="1:20" ht="12" customHeight="1" x14ac:dyDescent="0.25">
      <c r="A29" s="417" t="s">
        <v>629</v>
      </c>
      <c r="B29" s="426" t="s">
        <v>630</v>
      </c>
      <c r="C29" s="426"/>
      <c r="D29" s="426"/>
      <c r="E29" s="426"/>
      <c r="F29" s="426"/>
      <c r="G29" s="426"/>
      <c r="H29" s="426"/>
      <c r="I29" s="426"/>
      <c r="J29" s="426"/>
      <c r="K29" s="426"/>
      <c r="L29" s="426"/>
      <c r="M29" s="426"/>
      <c r="N29" s="426"/>
      <c r="O29" s="143"/>
      <c r="P29" s="420" t="s">
        <v>12</v>
      </c>
      <c r="Q29" s="421">
        <v>3</v>
      </c>
      <c r="R29" s="422"/>
      <c r="S29" s="423">
        <f>ROUND(Q29*R29,2)</f>
        <v>0</v>
      </c>
      <c r="T29" s="106"/>
    </row>
    <row r="30" spans="1:20" ht="12" customHeight="1" x14ac:dyDescent="0.25">
      <c r="A30" s="417"/>
      <c r="B30" s="426"/>
      <c r="C30" s="426"/>
      <c r="D30" s="426"/>
      <c r="E30" s="426"/>
      <c r="F30" s="426"/>
      <c r="G30" s="426"/>
      <c r="H30" s="426"/>
      <c r="I30" s="426"/>
      <c r="J30" s="426"/>
      <c r="K30" s="426"/>
      <c r="L30" s="426"/>
      <c r="M30" s="426"/>
      <c r="N30" s="426"/>
      <c r="O30" s="143"/>
      <c r="P30" s="420"/>
      <c r="Q30" s="421"/>
      <c r="R30" s="422"/>
      <c r="S30" s="423"/>
      <c r="T30" s="106"/>
    </row>
    <row r="31" spans="1:20" ht="12" customHeight="1" x14ac:dyDescent="0.25">
      <c r="A31" s="142"/>
      <c r="B31" s="149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43"/>
      <c r="P31" s="144"/>
      <c r="Q31" s="145"/>
      <c r="R31" s="146"/>
      <c r="S31" s="147"/>
      <c r="T31" s="106"/>
    </row>
    <row r="32" spans="1:20" ht="12" customHeight="1" x14ac:dyDescent="0.25">
      <c r="A32" s="417" t="s">
        <v>491</v>
      </c>
      <c r="B32" s="418" t="s">
        <v>512</v>
      </c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143"/>
      <c r="P32" s="420" t="s">
        <v>12</v>
      </c>
      <c r="Q32" s="421">
        <f>M43</f>
        <v>57</v>
      </c>
      <c r="R32" s="422"/>
      <c r="S32" s="423">
        <f>ROUND(Q32*R32,2)</f>
        <v>0</v>
      </c>
      <c r="T32" s="106"/>
    </row>
    <row r="33" spans="1:20" ht="12" customHeight="1" x14ac:dyDescent="0.25">
      <c r="A33" s="417"/>
      <c r="B33" s="424" t="s">
        <v>513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  <c r="M33" s="425"/>
      <c r="N33" s="425"/>
      <c r="O33" s="143"/>
      <c r="P33" s="420"/>
      <c r="Q33" s="421"/>
      <c r="R33" s="422"/>
      <c r="S33" s="423"/>
      <c r="T33" s="106"/>
    </row>
    <row r="34" spans="1:20" ht="12" customHeight="1" x14ac:dyDescent="0.25">
      <c r="A34" s="142"/>
      <c r="B34" s="149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43"/>
      <c r="P34" s="144"/>
      <c r="Q34" s="145"/>
      <c r="R34" s="146"/>
      <c r="S34" s="147"/>
      <c r="T34" s="106"/>
    </row>
    <row r="35" spans="1:20" ht="12" hidden="1" customHeight="1" x14ac:dyDescent="0.25">
      <c r="A35" s="142"/>
      <c r="B35" s="165" t="s">
        <v>631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>
        <v>10</v>
      </c>
      <c r="N35" s="150"/>
      <c r="O35" s="143"/>
      <c r="P35" s="144"/>
      <c r="Q35" s="145"/>
      <c r="R35" s="146"/>
      <c r="S35" s="147"/>
      <c r="T35" s="106"/>
    </row>
    <row r="36" spans="1:20" ht="12" hidden="1" customHeight="1" x14ac:dyDescent="0.25">
      <c r="A36" s="142"/>
      <c r="B36" s="165" t="s">
        <v>632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>
        <v>5</v>
      </c>
      <c r="N36" s="150"/>
      <c r="O36" s="143"/>
      <c r="P36" s="144"/>
      <c r="Q36" s="145"/>
      <c r="R36" s="146"/>
      <c r="S36" s="147"/>
      <c r="T36" s="106"/>
    </row>
    <row r="37" spans="1:20" ht="12" hidden="1" customHeight="1" x14ac:dyDescent="0.25">
      <c r="A37" s="142"/>
      <c r="B37" s="165" t="s">
        <v>633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>
        <v>3</v>
      </c>
      <c r="N37" s="150"/>
      <c r="O37" s="143"/>
      <c r="P37" s="144"/>
      <c r="Q37" s="145"/>
      <c r="R37" s="146"/>
      <c r="S37" s="147"/>
      <c r="T37" s="106"/>
    </row>
    <row r="38" spans="1:20" ht="12" hidden="1" customHeight="1" x14ac:dyDescent="0.25">
      <c r="A38" s="142"/>
      <c r="B38" s="165" t="s">
        <v>634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>
        <v>3</v>
      </c>
      <c r="N38" s="150"/>
      <c r="O38" s="143"/>
      <c r="P38" s="144"/>
      <c r="Q38" s="145"/>
      <c r="R38" s="146"/>
      <c r="S38" s="147"/>
      <c r="T38" s="106"/>
    </row>
    <row r="39" spans="1:20" ht="12" hidden="1" customHeight="1" x14ac:dyDescent="0.25">
      <c r="A39" s="142"/>
      <c r="B39" s="165" t="s">
        <v>635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>
        <v>24</v>
      </c>
      <c r="N39" s="150"/>
      <c r="O39" s="143"/>
      <c r="P39" s="144"/>
      <c r="Q39" s="145"/>
      <c r="R39" s="146"/>
      <c r="S39" s="147"/>
      <c r="T39" s="106"/>
    </row>
    <row r="40" spans="1:20" ht="12" hidden="1" customHeight="1" x14ac:dyDescent="0.25">
      <c r="A40" s="142"/>
      <c r="B40" s="165" t="s">
        <v>508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>
        <v>4</v>
      </c>
      <c r="N40" s="150"/>
      <c r="O40" s="143"/>
      <c r="P40" s="144"/>
      <c r="Q40" s="145"/>
      <c r="R40" s="146"/>
      <c r="S40" s="147"/>
      <c r="T40" s="106"/>
    </row>
    <row r="41" spans="1:20" ht="12" hidden="1" customHeight="1" x14ac:dyDescent="0.25">
      <c r="A41" s="142"/>
      <c r="B41" s="165" t="s">
        <v>636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>
        <v>2</v>
      </c>
      <c r="N41" s="150"/>
      <c r="O41" s="143"/>
      <c r="P41" s="144"/>
      <c r="Q41" s="145"/>
      <c r="R41" s="146"/>
      <c r="S41" s="147"/>
      <c r="T41" s="106"/>
    </row>
    <row r="42" spans="1:20" ht="12" hidden="1" customHeight="1" x14ac:dyDescent="0.25">
      <c r="A42" s="142"/>
      <c r="B42" s="165" t="s">
        <v>637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241">
        <v>6</v>
      </c>
      <c r="N42" s="150"/>
      <c r="O42" s="143"/>
      <c r="P42" s="144"/>
      <c r="Q42" s="145"/>
      <c r="R42" s="146"/>
      <c r="S42" s="147"/>
      <c r="T42" s="106"/>
    </row>
    <row r="43" spans="1:20" ht="12" hidden="1" customHeight="1" x14ac:dyDescent="0.25">
      <c r="A43" s="142"/>
      <c r="B43" s="165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>
        <f>SUM(M35:M42)</f>
        <v>57</v>
      </c>
      <c r="N43" s="150"/>
      <c r="O43" s="143"/>
      <c r="P43" s="144"/>
      <c r="Q43" s="145"/>
      <c r="R43" s="146"/>
      <c r="S43" s="147"/>
      <c r="T43" s="106"/>
    </row>
    <row r="44" spans="1:20" ht="12" hidden="1" customHeight="1" x14ac:dyDescent="0.25">
      <c r="A44" s="142"/>
      <c r="B44" s="165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43"/>
      <c r="P44" s="144"/>
      <c r="Q44" s="145"/>
      <c r="R44" s="146"/>
      <c r="S44" s="147"/>
      <c r="T44" s="106"/>
    </row>
    <row r="45" spans="1:20" ht="12" customHeight="1" x14ac:dyDescent="0.25">
      <c r="A45" s="417" t="s">
        <v>494</v>
      </c>
      <c r="B45" s="418" t="s">
        <v>638</v>
      </c>
      <c r="C45" s="418"/>
      <c r="D45" s="418"/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143"/>
      <c r="P45" s="420" t="s">
        <v>496</v>
      </c>
      <c r="Q45" s="421">
        <f>ROUND(M50,0)</f>
        <v>48</v>
      </c>
      <c r="R45" s="422"/>
      <c r="S45" s="423">
        <f>ROUND(Q45*R45,2)</f>
        <v>0</v>
      </c>
      <c r="T45" s="106"/>
    </row>
    <row r="46" spans="1:20" ht="12" customHeight="1" x14ac:dyDescent="0.25">
      <c r="A46" s="417"/>
      <c r="B46" s="424" t="s">
        <v>639</v>
      </c>
      <c r="C46" s="424"/>
      <c r="D46" s="424"/>
      <c r="E46" s="424"/>
      <c r="F46" s="424"/>
      <c r="G46" s="424"/>
      <c r="H46" s="424"/>
      <c r="I46" s="424"/>
      <c r="J46" s="424"/>
      <c r="K46" s="424"/>
      <c r="L46" s="424"/>
      <c r="M46" s="424"/>
      <c r="N46" s="424"/>
      <c r="O46" s="143"/>
      <c r="P46" s="420"/>
      <c r="Q46" s="421"/>
      <c r="R46" s="422"/>
      <c r="S46" s="423"/>
      <c r="T46" s="106"/>
    </row>
    <row r="47" spans="1:20" ht="12" customHeight="1" x14ac:dyDescent="0.25">
      <c r="A47" s="142"/>
      <c r="B47" s="165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43"/>
      <c r="P47" s="144"/>
      <c r="Q47" s="145"/>
      <c r="R47" s="146"/>
      <c r="S47" s="147"/>
      <c r="T47" s="106"/>
    </row>
    <row r="48" spans="1:20" ht="12" hidden="1" customHeight="1" x14ac:dyDescent="0.25">
      <c r="A48" s="142"/>
      <c r="B48" s="165">
        <v>60</v>
      </c>
      <c r="C48" s="150" t="s">
        <v>503</v>
      </c>
      <c r="D48" s="150" t="s">
        <v>552</v>
      </c>
      <c r="E48" s="150">
        <v>3</v>
      </c>
      <c r="F48" s="150" t="s">
        <v>503</v>
      </c>
      <c r="G48" s="150" t="s">
        <v>552</v>
      </c>
      <c r="H48" s="150">
        <v>0.2</v>
      </c>
      <c r="I48" s="150" t="s">
        <v>503</v>
      </c>
      <c r="J48" s="150"/>
      <c r="K48" s="150"/>
      <c r="L48" s="149" t="s">
        <v>554</v>
      </c>
      <c r="M48" s="150">
        <f>B48*E48*H48</f>
        <v>36</v>
      </c>
      <c r="N48" s="150"/>
      <c r="O48" s="143"/>
      <c r="P48" s="144"/>
      <c r="Q48" s="145"/>
      <c r="R48" s="146"/>
      <c r="S48" s="147"/>
      <c r="T48" s="106"/>
    </row>
    <row r="49" spans="1:20" ht="12" hidden="1" customHeight="1" x14ac:dyDescent="0.25">
      <c r="A49" s="142"/>
      <c r="B49" s="165">
        <v>20</v>
      </c>
      <c r="C49" s="150" t="s">
        <v>503</v>
      </c>
      <c r="D49" s="150" t="s">
        <v>552</v>
      </c>
      <c r="E49" s="150">
        <v>3</v>
      </c>
      <c r="F49" s="150" t="s">
        <v>503</v>
      </c>
      <c r="G49" s="150" t="s">
        <v>552</v>
      </c>
      <c r="H49" s="150">
        <v>0.2</v>
      </c>
      <c r="I49" s="150" t="s">
        <v>503</v>
      </c>
      <c r="J49" s="150"/>
      <c r="K49" s="150"/>
      <c r="L49" s="149" t="s">
        <v>554</v>
      </c>
      <c r="M49" s="241">
        <f>B49*E49*H49</f>
        <v>12</v>
      </c>
      <c r="N49" s="150"/>
      <c r="O49" s="143"/>
      <c r="P49" s="144"/>
      <c r="Q49" s="145"/>
      <c r="R49" s="146"/>
      <c r="S49" s="147"/>
      <c r="T49" s="106"/>
    </row>
    <row r="50" spans="1:20" ht="12" hidden="1" customHeight="1" x14ac:dyDescent="0.25">
      <c r="A50" s="142"/>
      <c r="B50" s="165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>
        <f>SUM(M48:M49)</f>
        <v>48</v>
      </c>
      <c r="N50" s="150"/>
      <c r="O50" s="143"/>
      <c r="P50" s="144"/>
      <c r="Q50" s="145"/>
      <c r="R50" s="146"/>
      <c r="S50" s="147"/>
      <c r="T50" s="106"/>
    </row>
    <row r="51" spans="1:20" ht="12" hidden="1" customHeight="1" x14ac:dyDescent="0.25">
      <c r="A51" s="142"/>
      <c r="B51" s="149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43"/>
      <c r="P51" s="144"/>
      <c r="Q51" s="145"/>
      <c r="R51" s="146"/>
      <c r="S51" s="147"/>
      <c r="T51" s="106"/>
    </row>
    <row r="52" spans="1:20" s="159" customFormat="1" ht="11.5" x14ac:dyDescent="0.25">
      <c r="A52" s="417" t="s">
        <v>498</v>
      </c>
      <c r="B52" s="418" t="s">
        <v>640</v>
      </c>
      <c r="C52" s="418"/>
      <c r="D52" s="418"/>
      <c r="E52" s="418"/>
      <c r="F52" s="418"/>
      <c r="G52" s="418"/>
      <c r="H52" s="418"/>
      <c r="I52" s="418"/>
      <c r="J52" s="418"/>
      <c r="K52" s="418"/>
      <c r="L52" s="418"/>
      <c r="M52" s="418"/>
      <c r="N52" s="418"/>
      <c r="O52" s="143"/>
      <c r="P52" s="420" t="s">
        <v>496</v>
      </c>
      <c r="Q52" s="421">
        <f>ROUND(M58,0)</f>
        <v>76</v>
      </c>
      <c r="R52" s="421"/>
      <c r="S52" s="423">
        <f>ROUND(Q52*R52,2)</f>
        <v>0</v>
      </c>
      <c r="T52" s="158"/>
    </row>
    <row r="53" spans="1:20" ht="12" customHeight="1" x14ac:dyDescent="0.25">
      <c r="A53" s="417"/>
      <c r="B53" s="424" t="s">
        <v>532</v>
      </c>
      <c r="C53" s="424"/>
      <c r="D53" s="424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143"/>
      <c r="P53" s="420"/>
      <c r="Q53" s="421"/>
      <c r="R53" s="421"/>
      <c r="S53" s="423"/>
      <c r="T53" s="106"/>
    </row>
    <row r="54" spans="1:20" ht="12" customHeight="1" x14ac:dyDescent="0.25">
      <c r="A54" s="142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3"/>
      <c r="P54" s="144"/>
      <c r="Q54" s="145"/>
      <c r="R54" s="145"/>
      <c r="S54" s="147"/>
      <c r="T54" s="106"/>
    </row>
    <row r="55" spans="1:20" ht="12" hidden="1" customHeight="1" x14ac:dyDescent="0.25">
      <c r="A55" s="142"/>
      <c r="B55" s="165"/>
      <c r="C55" s="152"/>
      <c r="D55" s="152"/>
      <c r="E55" s="165">
        <v>200</v>
      </c>
      <c r="F55" s="152" t="s">
        <v>485</v>
      </c>
      <c r="G55" s="152" t="s">
        <v>552</v>
      </c>
      <c r="H55" s="165">
        <v>0.2</v>
      </c>
      <c r="I55" s="152" t="s">
        <v>503</v>
      </c>
      <c r="J55" s="152"/>
      <c r="K55" s="152"/>
      <c r="L55" s="152" t="s">
        <v>554</v>
      </c>
      <c r="M55" s="199">
        <f>E55*H55</f>
        <v>40</v>
      </c>
      <c r="N55" s="149"/>
      <c r="O55" s="143"/>
      <c r="P55" s="144"/>
      <c r="Q55" s="145"/>
      <c r="R55" s="145"/>
      <c r="S55" s="147"/>
      <c r="T55" s="106"/>
    </row>
    <row r="56" spans="1:20" ht="12" hidden="1" customHeight="1" x14ac:dyDescent="0.25">
      <c r="A56" s="142"/>
      <c r="B56" s="165">
        <v>40</v>
      </c>
      <c r="C56" s="150" t="s">
        <v>503</v>
      </c>
      <c r="D56" s="150" t="s">
        <v>552</v>
      </c>
      <c r="E56" s="150">
        <v>3</v>
      </c>
      <c r="F56" s="150" t="s">
        <v>503</v>
      </c>
      <c r="G56" s="150" t="s">
        <v>552</v>
      </c>
      <c r="H56" s="150">
        <v>0.2</v>
      </c>
      <c r="I56" s="150" t="s">
        <v>503</v>
      </c>
      <c r="J56" s="150"/>
      <c r="K56" s="150"/>
      <c r="L56" s="149" t="s">
        <v>554</v>
      </c>
      <c r="M56" s="150">
        <f>B56*E56*H56</f>
        <v>24</v>
      </c>
      <c r="N56" s="149"/>
      <c r="O56" s="143"/>
      <c r="P56" s="144"/>
      <c r="Q56" s="145"/>
      <c r="R56" s="145"/>
      <c r="S56" s="147"/>
      <c r="T56" s="106"/>
    </row>
    <row r="57" spans="1:20" ht="12" hidden="1" customHeight="1" x14ac:dyDescent="0.25">
      <c r="A57" s="142"/>
      <c r="B57" s="165">
        <v>20</v>
      </c>
      <c r="C57" s="150" t="s">
        <v>503</v>
      </c>
      <c r="D57" s="150" t="s">
        <v>552</v>
      </c>
      <c r="E57" s="150">
        <v>3</v>
      </c>
      <c r="F57" s="150" t="s">
        <v>503</v>
      </c>
      <c r="G57" s="150" t="s">
        <v>552</v>
      </c>
      <c r="H57" s="150">
        <v>0.2</v>
      </c>
      <c r="I57" s="150" t="s">
        <v>503</v>
      </c>
      <c r="J57" s="150"/>
      <c r="K57" s="150"/>
      <c r="L57" s="149" t="s">
        <v>554</v>
      </c>
      <c r="M57" s="241">
        <f>B57*E57*H57</f>
        <v>12</v>
      </c>
      <c r="N57" s="149"/>
      <c r="O57" s="143"/>
      <c r="P57" s="144"/>
      <c r="Q57" s="145"/>
      <c r="R57" s="145"/>
      <c r="S57" s="147"/>
      <c r="T57" s="106"/>
    </row>
    <row r="58" spans="1:20" ht="12" hidden="1" customHeight="1" x14ac:dyDescent="0.25">
      <c r="A58" s="142"/>
      <c r="B58" s="165"/>
      <c r="C58" s="152"/>
      <c r="D58" s="152"/>
      <c r="E58" s="165"/>
      <c r="F58" s="152"/>
      <c r="G58" s="152"/>
      <c r="H58" s="165"/>
      <c r="I58" s="152"/>
      <c r="J58" s="152"/>
      <c r="K58" s="152"/>
      <c r="L58" s="152"/>
      <c r="M58" s="199">
        <f>SUM(M55:M57)</f>
        <v>76</v>
      </c>
      <c r="N58" s="149"/>
      <c r="O58" s="143"/>
      <c r="P58" s="144"/>
      <c r="Q58" s="145"/>
      <c r="R58" s="145"/>
      <c r="S58" s="147"/>
      <c r="T58" s="106"/>
    </row>
    <row r="59" spans="1:20" ht="12" hidden="1" customHeight="1" x14ac:dyDescent="0.25">
      <c r="A59" s="142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3"/>
      <c r="P59" s="144"/>
      <c r="Q59" s="145"/>
      <c r="R59" s="145"/>
      <c r="S59" s="147"/>
      <c r="T59" s="106"/>
    </row>
    <row r="60" spans="1:20" s="159" customFormat="1" ht="11.5" x14ac:dyDescent="0.25">
      <c r="A60" s="417" t="s">
        <v>641</v>
      </c>
      <c r="B60" s="426" t="s">
        <v>528</v>
      </c>
      <c r="C60" s="426"/>
      <c r="D60" s="426"/>
      <c r="E60" s="426"/>
      <c r="F60" s="426"/>
      <c r="G60" s="426"/>
      <c r="H60" s="426"/>
      <c r="I60" s="426"/>
      <c r="J60" s="426"/>
      <c r="K60" s="426"/>
      <c r="L60" s="426"/>
      <c r="M60" s="426"/>
      <c r="N60" s="426"/>
      <c r="O60" s="143"/>
      <c r="P60" s="420" t="s">
        <v>507</v>
      </c>
      <c r="Q60" s="421">
        <v>240</v>
      </c>
      <c r="R60" s="422"/>
      <c r="S60" s="423">
        <f>ROUND(Q60*R60,2)</f>
        <v>0</v>
      </c>
      <c r="T60" s="158"/>
    </row>
    <row r="61" spans="1:20" ht="12" customHeight="1" x14ac:dyDescent="0.25">
      <c r="A61" s="417"/>
      <c r="B61" s="426"/>
      <c r="C61" s="426"/>
      <c r="D61" s="426"/>
      <c r="E61" s="426"/>
      <c r="F61" s="426"/>
      <c r="G61" s="426"/>
      <c r="H61" s="426"/>
      <c r="I61" s="426"/>
      <c r="J61" s="426"/>
      <c r="K61" s="426"/>
      <c r="L61" s="426"/>
      <c r="M61" s="426"/>
      <c r="N61" s="426"/>
      <c r="O61" s="143"/>
      <c r="P61" s="420"/>
      <c r="Q61" s="421"/>
      <c r="R61" s="422"/>
      <c r="S61" s="423"/>
      <c r="T61" s="106"/>
    </row>
    <row r="62" spans="1:20" ht="12" customHeight="1" x14ac:dyDescent="0.25">
      <c r="A62" s="164"/>
      <c r="B62" s="165"/>
      <c r="C62" s="165"/>
      <c r="D62" s="165"/>
      <c r="E62" s="165"/>
      <c r="F62" s="165"/>
      <c r="G62" s="165"/>
      <c r="H62" s="165"/>
      <c r="I62" s="165"/>
      <c r="J62" s="165"/>
      <c r="K62" s="166"/>
      <c r="L62" s="167"/>
      <c r="M62" s="158"/>
      <c r="N62" s="158"/>
      <c r="O62" s="158"/>
      <c r="P62" s="168"/>
      <c r="Q62" s="169"/>
      <c r="R62" s="242"/>
      <c r="S62" s="171"/>
      <c r="T62" s="106"/>
    </row>
    <row r="63" spans="1:20" s="159" customFormat="1" ht="11.5" x14ac:dyDescent="0.25">
      <c r="A63" s="417" t="s">
        <v>642</v>
      </c>
      <c r="B63" s="426" t="s">
        <v>526</v>
      </c>
      <c r="C63" s="426"/>
      <c r="D63" s="426"/>
      <c r="E63" s="426"/>
      <c r="F63" s="426"/>
      <c r="G63" s="426"/>
      <c r="H63" s="426"/>
      <c r="I63" s="426"/>
      <c r="J63" s="426"/>
      <c r="K63" s="426"/>
      <c r="L63" s="426"/>
      <c r="M63" s="426"/>
      <c r="N63" s="426"/>
      <c r="O63" s="143"/>
      <c r="P63" s="420" t="s">
        <v>507</v>
      </c>
      <c r="Q63" s="421">
        <v>240</v>
      </c>
      <c r="R63" s="422"/>
      <c r="S63" s="423">
        <f>ROUND(Q63*R63,2)</f>
        <v>0</v>
      </c>
      <c r="T63" s="158"/>
    </row>
    <row r="64" spans="1:20" ht="12" customHeight="1" x14ac:dyDescent="0.25">
      <c r="A64" s="417"/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6"/>
      <c r="M64" s="426"/>
      <c r="N64" s="426"/>
      <c r="O64" s="143"/>
      <c r="P64" s="420"/>
      <c r="Q64" s="421"/>
      <c r="R64" s="422"/>
      <c r="S64" s="423"/>
      <c r="T64" s="106"/>
    </row>
    <row r="65" spans="1:20" ht="12" customHeight="1" x14ac:dyDescent="0.25">
      <c r="A65" s="164"/>
      <c r="B65" s="165"/>
      <c r="C65" s="165"/>
      <c r="D65" s="165"/>
      <c r="E65" s="165"/>
      <c r="F65" s="165"/>
      <c r="G65" s="165"/>
      <c r="H65" s="165"/>
      <c r="I65" s="165"/>
      <c r="J65" s="165"/>
      <c r="K65" s="166"/>
      <c r="L65" s="167"/>
      <c r="M65" s="158"/>
      <c r="N65" s="158"/>
      <c r="O65" s="158"/>
      <c r="P65" s="168"/>
      <c r="Q65" s="169"/>
      <c r="R65" s="242"/>
      <c r="S65" s="171"/>
      <c r="T65" s="106"/>
    </row>
    <row r="66" spans="1:20" x14ac:dyDescent="0.25">
      <c r="A66" s="417" t="s">
        <v>643</v>
      </c>
      <c r="B66" s="418" t="s">
        <v>644</v>
      </c>
      <c r="C66" s="419"/>
      <c r="D66" s="419"/>
      <c r="E66" s="419"/>
      <c r="F66" s="419"/>
      <c r="G66" s="419"/>
      <c r="H66" s="419"/>
      <c r="I66" s="419"/>
      <c r="J66" s="419"/>
      <c r="K66" s="419"/>
      <c r="L66" s="419"/>
      <c r="M66" s="419"/>
      <c r="N66" s="419"/>
      <c r="O66" s="143"/>
      <c r="P66" s="420" t="s">
        <v>503</v>
      </c>
      <c r="Q66" s="421">
        <v>18</v>
      </c>
      <c r="R66" s="422"/>
      <c r="S66" s="423">
        <f>ROUND(Q66*R66,2)</f>
        <v>0</v>
      </c>
      <c r="T66" s="106"/>
    </row>
    <row r="67" spans="1:20" ht="12.75" customHeight="1" x14ac:dyDescent="0.25">
      <c r="A67" s="417"/>
      <c r="B67" s="427" t="s">
        <v>645</v>
      </c>
      <c r="C67" s="427"/>
      <c r="D67" s="427"/>
      <c r="E67" s="427"/>
      <c r="F67" s="427"/>
      <c r="G67" s="427"/>
      <c r="H67" s="427"/>
      <c r="I67" s="427"/>
      <c r="J67" s="427"/>
      <c r="K67" s="427"/>
      <c r="L67" s="427"/>
      <c r="M67" s="427"/>
      <c r="N67" s="427"/>
      <c r="O67" s="143"/>
      <c r="P67" s="420"/>
      <c r="Q67" s="421"/>
      <c r="R67" s="422"/>
      <c r="S67" s="423"/>
      <c r="T67" s="106"/>
    </row>
    <row r="68" spans="1:20" ht="12" customHeight="1" x14ac:dyDescent="0.25">
      <c r="A68" s="417"/>
      <c r="B68" s="427"/>
      <c r="C68" s="427"/>
      <c r="D68" s="427"/>
      <c r="E68" s="427"/>
      <c r="F68" s="427"/>
      <c r="G68" s="427"/>
      <c r="H68" s="427"/>
      <c r="I68" s="427"/>
      <c r="J68" s="427"/>
      <c r="K68" s="427"/>
      <c r="L68" s="427"/>
      <c r="M68" s="427"/>
      <c r="N68" s="427"/>
      <c r="O68" s="143"/>
      <c r="P68" s="420"/>
      <c r="Q68" s="421"/>
      <c r="R68" s="422"/>
      <c r="S68" s="423"/>
      <c r="T68" s="106"/>
    </row>
    <row r="69" spans="1:20" ht="12" customHeight="1" x14ac:dyDescent="0.25">
      <c r="A69" s="142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43"/>
      <c r="P69" s="144"/>
      <c r="Q69" s="145"/>
      <c r="R69" s="146"/>
      <c r="S69" s="147"/>
      <c r="T69" s="106"/>
    </row>
    <row r="70" spans="1:20" ht="12" customHeight="1" x14ac:dyDescent="0.25">
      <c r="A70" s="417" t="s">
        <v>646</v>
      </c>
      <c r="B70" s="418" t="s">
        <v>647</v>
      </c>
      <c r="C70" s="419"/>
      <c r="D70" s="419"/>
      <c r="E70" s="419"/>
      <c r="F70" s="419"/>
      <c r="G70" s="419"/>
      <c r="H70" s="419"/>
      <c r="I70" s="419"/>
      <c r="J70" s="419"/>
      <c r="K70" s="419"/>
      <c r="L70" s="419"/>
      <c r="M70" s="419"/>
      <c r="N70" s="419"/>
      <c r="O70" s="143"/>
      <c r="P70" s="420" t="s">
        <v>503</v>
      </c>
      <c r="Q70" s="421">
        <v>90</v>
      </c>
      <c r="R70" s="422"/>
      <c r="S70" s="423">
        <f>ROUND(Q70*R70,2)</f>
        <v>0</v>
      </c>
      <c r="T70" s="106"/>
    </row>
    <row r="71" spans="1:20" ht="12" customHeight="1" x14ac:dyDescent="0.25">
      <c r="A71" s="417"/>
      <c r="B71" s="427" t="s">
        <v>645</v>
      </c>
      <c r="C71" s="427"/>
      <c r="D71" s="427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143"/>
      <c r="P71" s="420"/>
      <c r="Q71" s="421"/>
      <c r="R71" s="422"/>
      <c r="S71" s="423"/>
      <c r="T71" s="106"/>
    </row>
    <row r="72" spans="1:20" ht="12" customHeight="1" x14ac:dyDescent="0.25">
      <c r="A72" s="417"/>
      <c r="B72" s="427"/>
      <c r="C72" s="427"/>
      <c r="D72" s="427"/>
      <c r="E72" s="427"/>
      <c r="F72" s="427"/>
      <c r="G72" s="427"/>
      <c r="H72" s="427"/>
      <c r="I72" s="427"/>
      <c r="J72" s="427"/>
      <c r="K72" s="427"/>
      <c r="L72" s="427"/>
      <c r="M72" s="427"/>
      <c r="N72" s="427"/>
      <c r="O72" s="143"/>
      <c r="P72" s="420"/>
      <c r="Q72" s="421"/>
      <c r="R72" s="422"/>
      <c r="S72" s="423"/>
      <c r="T72" s="106"/>
    </row>
    <row r="73" spans="1:20" ht="12" customHeight="1" x14ac:dyDescent="0.25">
      <c r="A73" s="142"/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43"/>
      <c r="P73" s="144"/>
      <c r="Q73" s="145"/>
      <c r="R73" s="146"/>
      <c r="S73" s="147"/>
      <c r="T73" s="106"/>
    </row>
    <row r="74" spans="1:20" x14ac:dyDescent="0.25">
      <c r="A74" s="113" t="s">
        <v>489</v>
      </c>
      <c r="B74" s="182" t="s">
        <v>529</v>
      </c>
      <c r="C74" s="183"/>
      <c r="D74" s="183"/>
      <c r="E74" s="183"/>
      <c r="F74" s="183"/>
      <c r="G74" s="183"/>
      <c r="H74" s="183"/>
      <c r="I74" s="183"/>
      <c r="J74" s="183"/>
      <c r="K74" s="184"/>
      <c r="L74" s="185"/>
      <c r="M74" s="185"/>
      <c r="N74" s="185"/>
      <c r="O74" s="185"/>
      <c r="P74" s="186"/>
      <c r="Q74" s="187"/>
      <c r="R74" s="243"/>
      <c r="S74" s="189">
        <f>SUM(S16:S73)</f>
        <v>0</v>
      </c>
      <c r="T74" s="106"/>
    </row>
    <row r="75" spans="1:20" x14ac:dyDescent="0.25">
      <c r="B75" s="190"/>
      <c r="C75" s="190"/>
      <c r="G75" s="190"/>
      <c r="H75" s="190"/>
      <c r="I75" s="190"/>
      <c r="J75" s="190"/>
      <c r="K75" s="112"/>
      <c r="L75" s="106"/>
      <c r="M75" s="106"/>
      <c r="N75" s="106"/>
      <c r="O75" s="106"/>
      <c r="P75" s="107"/>
      <c r="Q75" s="108"/>
      <c r="T75" s="106"/>
    </row>
    <row r="76" spans="1:20" x14ac:dyDescent="0.25">
      <c r="B76" s="190"/>
      <c r="C76" s="190"/>
      <c r="G76" s="190"/>
      <c r="H76" s="190"/>
      <c r="I76" s="190"/>
      <c r="J76" s="190"/>
      <c r="K76" s="112"/>
      <c r="L76" s="106"/>
      <c r="M76" s="106"/>
      <c r="N76" s="106"/>
      <c r="O76" s="106"/>
      <c r="P76" s="107"/>
      <c r="Q76" s="108"/>
      <c r="T76" s="106"/>
    </row>
    <row r="77" spans="1:20" ht="12" customHeight="1" x14ac:dyDescent="0.3">
      <c r="A77" s="239" t="s">
        <v>530</v>
      </c>
      <c r="B77" s="134" t="s">
        <v>26</v>
      </c>
      <c r="C77" s="135"/>
      <c r="D77" s="135"/>
      <c r="E77" s="135"/>
      <c r="F77" s="135"/>
      <c r="G77" s="135"/>
      <c r="H77" s="135"/>
      <c r="I77" s="135"/>
      <c r="J77" s="135"/>
      <c r="K77" s="136"/>
      <c r="L77" s="137"/>
      <c r="M77" s="137"/>
      <c r="N77" s="137"/>
      <c r="O77" s="137"/>
      <c r="P77" s="138"/>
      <c r="Q77" s="139"/>
      <c r="R77" s="240"/>
      <c r="S77" s="141"/>
      <c r="T77" s="106"/>
    </row>
    <row r="78" spans="1:20" s="159" customFormat="1" x14ac:dyDescent="0.25">
      <c r="A78" s="105"/>
      <c r="B78" s="133"/>
      <c r="C78" s="133"/>
      <c r="D78" s="133"/>
      <c r="E78" s="133"/>
      <c r="F78" s="133"/>
      <c r="G78" s="133"/>
      <c r="H78" s="133"/>
      <c r="I78" s="133"/>
      <c r="J78" s="133"/>
      <c r="K78" s="112"/>
      <c r="L78" s="106"/>
      <c r="M78" s="106"/>
      <c r="N78" s="106"/>
      <c r="O78" s="106"/>
      <c r="P78" s="107"/>
      <c r="Q78" s="108"/>
      <c r="R78" s="235"/>
      <c r="S78" s="110"/>
      <c r="T78" s="158"/>
    </row>
    <row r="79" spans="1:20" s="159" customFormat="1" ht="11.5" x14ac:dyDescent="0.25">
      <c r="A79" s="417" t="s">
        <v>27</v>
      </c>
      <c r="B79" s="418" t="s">
        <v>648</v>
      </c>
      <c r="C79" s="419"/>
      <c r="D79" s="419"/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143"/>
      <c r="P79" s="420" t="s">
        <v>496</v>
      </c>
      <c r="Q79" s="421">
        <f>ROUNDUP(M100,0)</f>
        <v>798</v>
      </c>
      <c r="R79" s="421"/>
      <c r="S79" s="423">
        <f>ROUND(Q79*R79,2)</f>
        <v>0</v>
      </c>
      <c r="T79" s="158"/>
    </row>
    <row r="80" spans="1:20" ht="12" customHeight="1" x14ac:dyDescent="0.25">
      <c r="A80" s="417"/>
      <c r="B80" s="424" t="s">
        <v>649</v>
      </c>
      <c r="C80" s="425"/>
      <c r="D80" s="425"/>
      <c r="E80" s="425"/>
      <c r="F80" s="425"/>
      <c r="G80" s="425"/>
      <c r="H80" s="425"/>
      <c r="I80" s="425"/>
      <c r="J80" s="425"/>
      <c r="K80" s="425"/>
      <c r="L80" s="425"/>
      <c r="M80" s="425"/>
      <c r="N80" s="425"/>
      <c r="O80" s="143"/>
      <c r="P80" s="420"/>
      <c r="Q80" s="421"/>
      <c r="R80" s="422"/>
      <c r="S80" s="423"/>
      <c r="T80" s="106"/>
    </row>
    <row r="81" spans="1:20" ht="12" customHeight="1" x14ac:dyDescent="0.25">
      <c r="A81" s="164"/>
      <c r="B81" s="152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8"/>
      <c r="P81" s="168"/>
      <c r="Q81" s="169"/>
      <c r="R81" s="180"/>
      <c r="S81" s="171"/>
      <c r="T81" s="106"/>
    </row>
    <row r="82" spans="1:20" ht="12" hidden="1" customHeight="1" x14ac:dyDescent="0.25">
      <c r="A82" s="164"/>
      <c r="B82" s="165" t="s">
        <v>650</v>
      </c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8"/>
      <c r="P82" s="168"/>
      <c r="Q82" s="169"/>
      <c r="R82" s="180"/>
      <c r="S82" s="171"/>
      <c r="T82" s="106"/>
    </row>
    <row r="83" spans="1:20" ht="12" hidden="1" customHeight="1" x14ac:dyDescent="0.25">
      <c r="A83" s="164"/>
      <c r="B83" s="165"/>
      <c r="C83" s="153"/>
      <c r="D83" s="153"/>
      <c r="E83" s="153">
        <v>20</v>
      </c>
      <c r="F83" s="153" t="s">
        <v>503</v>
      </c>
      <c r="G83" s="153" t="s">
        <v>552</v>
      </c>
      <c r="H83" s="153">
        <v>5.3</v>
      </c>
      <c r="I83" s="153" t="s">
        <v>553</v>
      </c>
      <c r="J83" s="153"/>
      <c r="K83" s="153"/>
      <c r="L83" s="152" t="s">
        <v>554</v>
      </c>
      <c r="M83" s="153">
        <f>E83*H83</f>
        <v>106</v>
      </c>
      <c r="N83" s="153"/>
      <c r="O83" s="158"/>
      <c r="P83" s="168"/>
      <c r="Q83" s="169"/>
      <c r="R83" s="180"/>
      <c r="S83" s="171"/>
      <c r="T83" s="106"/>
    </row>
    <row r="84" spans="1:20" ht="12" hidden="1" customHeight="1" x14ac:dyDescent="0.25">
      <c r="A84" s="164"/>
      <c r="B84" s="165" t="s">
        <v>651</v>
      </c>
      <c r="C84" s="153"/>
      <c r="D84" s="153"/>
      <c r="E84" s="153"/>
      <c r="F84" s="153"/>
      <c r="G84" s="153"/>
      <c r="H84" s="153"/>
      <c r="I84" s="153"/>
      <c r="J84" s="153"/>
      <c r="K84" s="153"/>
      <c r="L84" s="152"/>
      <c r="M84" s="153"/>
      <c r="N84" s="153"/>
      <c r="O84" s="158"/>
      <c r="P84" s="168"/>
      <c r="Q84" s="169"/>
      <c r="R84" s="180"/>
      <c r="S84" s="171"/>
      <c r="T84" s="106"/>
    </row>
    <row r="85" spans="1:20" ht="12" hidden="1" customHeight="1" x14ac:dyDescent="0.25">
      <c r="A85" s="164"/>
      <c r="B85" s="165"/>
      <c r="C85" s="153"/>
      <c r="D85" s="153"/>
      <c r="E85" s="153">
        <v>12</v>
      </c>
      <c r="F85" s="153" t="s">
        <v>503</v>
      </c>
      <c r="G85" s="153" t="s">
        <v>552</v>
      </c>
      <c r="H85" s="153">
        <v>9.6999999999999993</v>
      </c>
      <c r="I85" s="153" t="s">
        <v>553</v>
      </c>
      <c r="J85" s="153"/>
      <c r="K85" s="153"/>
      <c r="L85" s="152" t="s">
        <v>554</v>
      </c>
      <c r="M85" s="153">
        <f>E85*H85</f>
        <v>116.39999999999999</v>
      </c>
      <c r="N85" s="153"/>
      <c r="O85" s="158"/>
      <c r="P85" s="168"/>
      <c r="Q85" s="169"/>
      <c r="R85" s="180"/>
      <c r="S85" s="171"/>
      <c r="T85" s="106"/>
    </row>
    <row r="86" spans="1:20" ht="12" hidden="1" customHeight="1" x14ac:dyDescent="0.25">
      <c r="A86" s="164"/>
      <c r="B86" s="165" t="s">
        <v>652</v>
      </c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8"/>
      <c r="P86" s="168"/>
      <c r="Q86" s="169"/>
      <c r="R86" s="180"/>
      <c r="S86" s="171"/>
      <c r="T86" s="106"/>
    </row>
    <row r="87" spans="1:20" ht="12" hidden="1" customHeight="1" x14ac:dyDescent="0.25">
      <c r="A87" s="164"/>
      <c r="B87" s="165"/>
      <c r="C87" s="153"/>
      <c r="D87" s="153"/>
      <c r="E87" s="153">
        <v>9</v>
      </c>
      <c r="F87" s="153" t="s">
        <v>503</v>
      </c>
      <c r="G87" s="153" t="s">
        <v>552</v>
      </c>
      <c r="H87" s="153">
        <v>8.6999999999999993</v>
      </c>
      <c r="I87" s="153" t="s">
        <v>553</v>
      </c>
      <c r="J87" s="153"/>
      <c r="K87" s="153"/>
      <c r="L87" s="152" t="s">
        <v>554</v>
      </c>
      <c r="M87" s="153">
        <f>E87*H87</f>
        <v>78.3</v>
      </c>
      <c r="N87" s="153"/>
      <c r="O87" s="158"/>
      <c r="P87" s="168"/>
      <c r="Q87" s="169"/>
      <c r="R87" s="180"/>
      <c r="S87" s="171"/>
      <c r="T87" s="106"/>
    </row>
    <row r="88" spans="1:20" ht="12" hidden="1" customHeight="1" x14ac:dyDescent="0.25">
      <c r="A88" s="164"/>
      <c r="B88" s="165" t="s">
        <v>634</v>
      </c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>
        <v>3</v>
      </c>
      <c r="N88" s="153"/>
      <c r="O88" s="158"/>
      <c r="P88" s="168"/>
      <c r="Q88" s="169"/>
      <c r="R88" s="180"/>
      <c r="S88" s="171"/>
      <c r="T88" s="106"/>
    </row>
    <row r="89" spans="1:20" ht="12" hidden="1" customHeight="1" x14ac:dyDescent="0.25">
      <c r="A89" s="164"/>
      <c r="B89" s="165" t="s">
        <v>653</v>
      </c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8"/>
      <c r="P89" s="168"/>
      <c r="Q89" s="169"/>
      <c r="R89" s="180"/>
      <c r="S89" s="171"/>
      <c r="T89" s="106"/>
    </row>
    <row r="90" spans="1:20" ht="12" hidden="1" customHeight="1" x14ac:dyDescent="0.25">
      <c r="A90" s="164"/>
      <c r="B90" s="165"/>
      <c r="C90" s="153"/>
      <c r="D90" s="153"/>
      <c r="E90" s="153">
        <v>23.4</v>
      </c>
      <c r="F90" s="153" t="s">
        <v>503</v>
      </c>
      <c r="G90" s="153" t="s">
        <v>552</v>
      </c>
      <c r="H90" s="153">
        <v>10.7</v>
      </c>
      <c r="I90" s="153" t="s">
        <v>553</v>
      </c>
      <c r="J90" s="153"/>
      <c r="K90" s="153"/>
      <c r="L90" s="152" t="s">
        <v>554</v>
      </c>
      <c r="M90" s="153">
        <f>E90*H90</f>
        <v>250.37999999999997</v>
      </c>
      <c r="N90" s="153"/>
      <c r="O90" s="158"/>
      <c r="P90" s="168"/>
      <c r="Q90" s="169"/>
      <c r="R90" s="180"/>
      <c r="S90" s="171"/>
      <c r="T90" s="106"/>
    </row>
    <row r="91" spans="1:20" ht="12" hidden="1" customHeight="1" x14ac:dyDescent="0.25">
      <c r="A91" s="164"/>
      <c r="B91" s="165" t="s">
        <v>508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>
        <v>3</v>
      </c>
      <c r="N91" s="153"/>
      <c r="O91" s="158"/>
      <c r="P91" s="168"/>
      <c r="Q91" s="169"/>
      <c r="R91" s="180"/>
      <c r="S91" s="171"/>
      <c r="T91" s="106"/>
    </row>
    <row r="92" spans="1:20" ht="12" hidden="1" customHeight="1" x14ac:dyDescent="0.25">
      <c r="A92" s="164"/>
      <c r="B92" s="165"/>
      <c r="C92" s="153"/>
      <c r="D92" s="153"/>
      <c r="E92" s="153">
        <v>3</v>
      </c>
      <c r="F92" s="153" t="s">
        <v>503</v>
      </c>
      <c r="G92" s="153" t="s">
        <v>552</v>
      </c>
      <c r="H92" s="153">
        <v>2.5</v>
      </c>
      <c r="I92" s="153" t="s">
        <v>553</v>
      </c>
      <c r="J92" s="153"/>
      <c r="K92" s="153"/>
      <c r="L92" s="152" t="s">
        <v>554</v>
      </c>
      <c r="M92" s="153">
        <f>E92*H92</f>
        <v>7.5</v>
      </c>
      <c r="N92" s="153"/>
      <c r="O92" s="158"/>
      <c r="P92" s="168"/>
      <c r="Q92" s="169"/>
      <c r="R92" s="180"/>
      <c r="S92" s="171"/>
      <c r="T92" s="106"/>
    </row>
    <row r="93" spans="1:20" ht="12" hidden="1" customHeight="1" x14ac:dyDescent="0.25">
      <c r="A93" s="164"/>
      <c r="B93" s="165" t="s">
        <v>636</v>
      </c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8"/>
      <c r="P93" s="168"/>
      <c r="Q93" s="169"/>
      <c r="R93" s="180"/>
      <c r="S93" s="171"/>
      <c r="T93" s="106"/>
    </row>
    <row r="94" spans="1:20" ht="12" hidden="1" customHeight="1" x14ac:dyDescent="0.25">
      <c r="A94" s="164"/>
      <c r="B94" s="165"/>
      <c r="C94" s="153"/>
      <c r="D94" s="153"/>
      <c r="E94" s="153">
        <v>3</v>
      </c>
      <c r="F94" s="153" t="s">
        <v>503</v>
      </c>
      <c r="G94" s="153" t="s">
        <v>552</v>
      </c>
      <c r="H94" s="153">
        <v>5.5</v>
      </c>
      <c r="I94" s="153" t="s">
        <v>553</v>
      </c>
      <c r="J94" s="153"/>
      <c r="K94" s="153"/>
      <c r="L94" s="152" t="s">
        <v>554</v>
      </c>
      <c r="M94" s="153">
        <f>E94*H94</f>
        <v>16.5</v>
      </c>
      <c r="N94" s="153"/>
      <c r="O94" s="158"/>
      <c r="P94" s="168"/>
      <c r="Q94" s="169"/>
      <c r="R94" s="180"/>
      <c r="S94" s="171"/>
      <c r="T94" s="106"/>
    </row>
    <row r="95" spans="1:20" ht="12" hidden="1" customHeight="1" x14ac:dyDescent="0.25">
      <c r="A95" s="164"/>
      <c r="B95" s="165" t="s">
        <v>637</v>
      </c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8"/>
      <c r="P95" s="168"/>
      <c r="Q95" s="169"/>
      <c r="R95" s="180"/>
      <c r="S95" s="171"/>
      <c r="T95" s="106"/>
    </row>
    <row r="96" spans="1:20" ht="12" hidden="1" customHeight="1" x14ac:dyDescent="0.25">
      <c r="A96" s="164"/>
      <c r="B96" s="165"/>
      <c r="C96" s="153"/>
      <c r="D96" s="153"/>
      <c r="E96" s="153">
        <v>13</v>
      </c>
      <c r="F96" s="153" t="s">
        <v>503</v>
      </c>
      <c r="G96" s="153" t="s">
        <v>552</v>
      </c>
      <c r="H96" s="153">
        <v>5.8</v>
      </c>
      <c r="I96" s="153" t="s">
        <v>553</v>
      </c>
      <c r="J96" s="153"/>
      <c r="K96" s="153"/>
      <c r="L96" s="152" t="s">
        <v>554</v>
      </c>
      <c r="M96" s="153">
        <f>E96*H96</f>
        <v>75.399999999999991</v>
      </c>
      <c r="N96" s="153"/>
      <c r="O96" s="158"/>
      <c r="P96" s="168"/>
      <c r="Q96" s="169"/>
      <c r="R96" s="180"/>
      <c r="S96" s="171"/>
      <c r="T96" s="106"/>
    </row>
    <row r="97" spans="1:20" ht="12" hidden="1" customHeight="1" x14ac:dyDescent="0.25">
      <c r="A97" s="164"/>
      <c r="B97" s="165"/>
      <c r="C97" s="153"/>
      <c r="D97" s="153"/>
      <c r="E97" s="153">
        <v>3</v>
      </c>
      <c r="F97" s="153" t="s">
        <v>503</v>
      </c>
      <c r="G97" s="153" t="s">
        <v>552</v>
      </c>
      <c r="H97" s="153">
        <v>2</v>
      </c>
      <c r="I97" s="153" t="s">
        <v>553</v>
      </c>
      <c r="J97" s="153"/>
      <c r="K97" s="153"/>
      <c r="L97" s="152" t="s">
        <v>554</v>
      </c>
      <c r="M97" s="153">
        <f>E97*H97</f>
        <v>6</v>
      </c>
      <c r="N97" s="153"/>
      <c r="O97" s="158"/>
      <c r="P97" s="168"/>
      <c r="Q97" s="169"/>
      <c r="R97" s="180"/>
      <c r="S97" s="171"/>
      <c r="T97" s="106"/>
    </row>
    <row r="98" spans="1:20" ht="12" hidden="1" customHeight="1" x14ac:dyDescent="0.25">
      <c r="A98" s="164"/>
      <c r="B98" s="165" t="s">
        <v>654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3"/>
      <c r="O98" s="158"/>
      <c r="P98" s="168"/>
      <c r="Q98" s="169"/>
      <c r="R98" s="180"/>
      <c r="S98" s="171"/>
      <c r="T98" s="106"/>
    </row>
    <row r="99" spans="1:20" ht="12" hidden="1" customHeight="1" x14ac:dyDescent="0.25">
      <c r="A99" s="164"/>
      <c r="B99" s="165"/>
      <c r="C99" s="153"/>
      <c r="D99" s="153"/>
      <c r="E99" s="153">
        <v>11</v>
      </c>
      <c r="F99" s="153" t="s">
        <v>503</v>
      </c>
      <c r="G99" s="153" t="s">
        <v>552</v>
      </c>
      <c r="H99" s="153">
        <v>12.3</v>
      </c>
      <c r="I99" s="153" t="s">
        <v>553</v>
      </c>
      <c r="J99" s="153"/>
      <c r="K99" s="153"/>
      <c r="L99" s="152" t="s">
        <v>554</v>
      </c>
      <c r="M99" s="244">
        <f>E99*H99</f>
        <v>135.30000000000001</v>
      </c>
      <c r="N99" s="153"/>
      <c r="O99" s="158"/>
      <c r="P99" s="168"/>
      <c r="Q99" s="169"/>
      <c r="R99" s="180"/>
      <c r="S99" s="171"/>
      <c r="T99" s="106"/>
    </row>
    <row r="100" spans="1:20" ht="12" hidden="1" customHeight="1" x14ac:dyDescent="0.25">
      <c r="A100" s="164"/>
      <c r="B100" s="165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>
        <f>SUM(M83:M99)</f>
        <v>797.78</v>
      </c>
      <c r="N100" s="153"/>
      <c r="O100" s="158"/>
      <c r="P100" s="168"/>
      <c r="Q100" s="169"/>
      <c r="R100" s="180"/>
      <c r="S100" s="171"/>
      <c r="T100" s="106"/>
    </row>
    <row r="101" spans="1:20" ht="12" hidden="1" customHeight="1" x14ac:dyDescent="0.25">
      <c r="A101" s="164"/>
      <c r="B101" s="165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3"/>
      <c r="O101" s="158"/>
      <c r="P101" s="168"/>
      <c r="Q101" s="169"/>
      <c r="R101" s="180"/>
      <c r="S101" s="171"/>
      <c r="T101" s="106"/>
    </row>
    <row r="102" spans="1:20" ht="12" customHeight="1" x14ac:dyDescent="0.25">
      <c r="A102" s="417" t="s">
        <v>42</v>
      </c>
      <c r="B102" s="426" t="s">
        <v>655</v>
      </c>
      <c r="C102" s="426"/>
      <c r="D102" s="426"/>
      <c r="E102" s="426"/>
      <c r="F102" s="426"/>
      <c r="G102" s="426"/>
      <c r="H102" s="426"/>
      <c r="I102" s="426"/>
      <c r="J102" s="426"/>
      <c r="K102" s="426"/>
      <c r="L102" s="426"/>
      <c r="M102" s="426"/>
      <c r="N102" s="426"/>
      <c r="O102" s="143"/>
      <c r="P102" s="420" t="s">
        <v>496</v>
      </c>
      <c r="Q102" s="421">
        <f>ROUND(M109,0)</f>
        <v>56</v>
      </c>
      <c r="R102" s="421"/>
      <c r="S102" s="423">
        <f>ROUND(Q102*R102,2)</f>
        <v>0</v>
      </c>
      <c r="T102" s="106"/>
    </row>
    <row r="103" spans="1:20" ht="12" customHeight="1" x14ac:dyDescent="0.25">
      <c r="A103" s="417"/>
      <c r="B103" s="426"/>
      <c r="C103" s="426"/>
      <c r="D103" s="426"/>
      <c r="E103" s="426"/>
      <c r="F103" s="426"/>
      <c r="G103" s="426"/>
      <c r="H103" s="426"/>
      <c r="I103" s="426"/>
      <c r="J103" s="426"/>
      <c r="K103" s="426"/>
      <c r="L103" s="426"/>
      <c r="M103" s="426"/>
      <c r="N103" s="426"/>
      <c r="O103" s="143"/>
      <c r="P103" s="420"/>
      <c r="Q103" s="421"/>
      <c r="R103" s="422"/>
      <c r="S103" s="423"/>
      <c r="T103" s="106"/>
    </row>
    <row r="104" spans="1:20" ht="12" customHeight="1" x14ac:dyDescent="0.25">
      <c r="A104" s="142"/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43"/>
      <c r="P104" s="144"/>
      <c r="Q104" s="145"/>
      <c r="R104" s="146"/>
      <c r="S104" s="147"/>
      <c r="T104" s="106"/>
    </row>
    <row r="105" spans="1:20" ht="12" hidden="1" customHeight="1" x14ac:dyDescent="0.25">
      <c r="A105" s="142"/>
      <c r="B105" s="245" t="s">
        <v>656</v>
      </c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43"/>
      <c r="P105" s="144"/>
      <c r="Q105" s="145"/>
      <c r="R105" s="146"/>
      <c r="S105" s="147"/>
      <c r="T105" s="106"/>
    </row>
    <row r="106" spans="1:20" ht="12" hidden="1" customHeight="1" x14ac:dyDescent="0.25">
      <c r="A106" s="142"/>
      <c r="C106" s="245"/>
      <c r="D106" s="245"/>
      <c r="E106" s="245">
        <v>12.5</v>
      </c>
      <c r="F106" s="153" t="s">
        <v>503</v>
      </c>
      <c r="G106" s="153" t="s">
        <v>552</v>
      </c>
      <c r="H106" s="153">
        <v>3.7</v>
      </c>
      <c r="I106" s="153" t="s">
        <v>553</v>
      </c>
      <c r="J106" s="153"/>
      <c r="K106" s="153"/>
      <c r="L106" s="152" t="s">
        <v>554</v>
      </c>
      <c r="M106" s="246">
        <f>E106*H106</f>
        <v>46.25</v>
      </c>
      <c r="N106" s="177"/>
      <c r="O106" s="143"/>
      <c r="P106" s="144"/>
      <c r="Q106" s="145"/>
      <c r="R106" s="146"/>
      <c r="S106" s="147"/>
      <c r="T106" s="106"/>
    </row>
    <row r="107" spans="1:20" ht="12" hidden="1" customHeight="1" x14ac:dyDescent="0.25">
      <c r="A107" s="142"/>
      <c r="B107" s="245">
        <v>10.5</v>
      </c>
      <c r="C107" s="245" t="s">
        <v>503</v>
      </c>
      <c r="D107" s="245" t="s">
        <v>552</v>
      </c>
      <c r="E107" s="245">
        <v>0.75</v>
      </c>
      <c r="F107" s="153" t="s">
        <v>503</v>
      </c>
      <c r="G107" s="153" t="s">
        <v>552</v>
      </c>
      <c r="H107" s="153">
        <v>0.6</v>
      </c>
      <c r="I107" s="153" t="s">
        <v>503</v>
      </c>
      <c r="J107" s="153"/>
      <c r="K107" s="153"/>
      <c r="L107" s="152" t="s">
        <v>554</v>
      </c>
      <c r="M107" s="246">
        <f>B107*E107*H107</f>
        <v>4.7249999999999996</v>
      </c>
      <c r="N107" s="177"/>
      <c r="O107" s="143"/>
      <c r="P107" s="144"/>
      <c r="Q107" s="145"/>
      <c r="R107" s="146"/>
      <c r="S107" s="147"/>
      <c r="T107" s="106"/>
    </row>
    <row r="108" spans="1:20" ht="12" hidden="1" customHeight="1" x14ac:dyDescent="0.25">
      <c r="A108" s="142"/>
      <c r="B108" s="245">
        <v>12</v>
      </c>
      <c r="C108" s="245" t="s">
        <v>503</v>
      </c>
      <c r="D108" s="245" t="s">
        <v>552</v>
      </c>
      <c r="E108" s="245">
        <v>0.75</v>
      </c>
      <c r="F108" s="153" t="s">
        <v>503</v>
      </c>
      <c r="G108" s="153" t="s">
        <v>552</v>
      </c>
      <c r="H108" s="153">
        <v>0.6</v>
      </c>
      <c r="I108" s="153" t="s">
        <v>503</v>
      </c>
      <c r="J108" s="153"/>
      <c r="K108" s="153"/>
      <c r="L108" s="152" t="s">
        <v>554</v>
      </c>
      <c r="M108" s="247">
        <f>B108*E108*H108</f>
        <v>5.3999999999999995</v>
      </c>
      <c r="N108" s="177"/>
      <c r="O108" s="143"/>
      <c r="P108" s="144"/>
      <c r="Q108" s="145"/>
      <c r="R108" s="146"/>
      <c r="S108" s="147"/>
      <c r="T108" s="106"/>
    </row>
    <row r="109" spans="1:20" ht="12" hidden="1" customHeight="1" x14ac:dyDescent="0.25">
      <c r="A109" s="142"/>
      <c r="B109" s="245"/>
      <c r="C109" s="245"/>
      <c r="D109" s="245"/>
      <c r="E109" s="245"/>
      <c r="F109" s="153"/>
      <c r="G109" s="153"/>
      <c r="H109" s="153"/>
      <c r="I109" s="153"/>
      <c r="J109" s="153"/>
      <c r="K109" s="153"/>
      <c r="L109" s="152"/>
      <c r="M109" s="246">
        <f>SUM(M106:M108)</f>
        <v>56.375</v>
      </c>
      <c r="N109" s="177"/>
      <c r="O109" s="143"/>
      <c r="P109" s="144"/>
      <c r="Q109" s="145"/>
      <c r="R109" s="146"/>
      <c r="S109" s="147"/>
      <c r="T109" s="106"/>
    </row>
    <row r="110" spans="1:20" ht="14.25" hidden="1" customHeight="1" x14ac:dyDescent="0.25">
      <c r="A110" s="142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43"/>
      <c r="P110" s="144"/>
      <c r="Q110" s="145"/>
      <c r="R110" s="146"/>
      <c r="S110" s="147"/>
      <c r="T110" s="106"/>
    </row>
    <row r="111" spans="1:20" ht="12" customHeight="1" x14ac:dyDescent="0.25">
      <c r="A111" s="417" t="s">
        <v>48</v>
      </c>
      <c r="B111" s="418" t="s">
        <v>536</v>
      </c>
      <c r="C111" s="419"/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  <c r="N111" s="419"/>
      <c r="O111" s="143"/>
      <c r="P111" s="420" t="s">
        <v>496</v>
      </c>
      <c r="Q111" s="421">
        <f>Q79+Q102-Q114</f>
        <v>254</v>
      </c>
      <c r="R111" s="421"/>
      <c r="S111" s="423">
        <f>ROUND(Q111*R111,2)</f>
        <v>0</v>
      </c>
      <c r="T111" s="106"/>
    </row>
    <row r="112" spans="1:20" s="159" customFormat="1" ht="11.5" x14ac:dyDescent="0.25">
      <c r="A112" s="417"/>
      <c r="B112" s="424" t="s">
        <v>657</v>
      </c>
      <c r="C112" s="425"/>
      <c r="D112" s="425"/>
      <c r="E112" s="425"/>
      <c r="F112" s="425"/>
      <c r="G112" s="425"/>
      <c r="H112" s="425"/>
      <c r="I112" s="425"/>
      <c r="J112" s="425"/>
      <c r="K112" s="425"/>
      <c r="L112" s="425"/>
      <c r="M112" s="425"/>
      <c r="N112" s="425"/>
      <c r="O112" s="143"/>
      <c r="P112" s="420"/>
      <c r="Q112" s="421"/>
      <c r="R112" s="422"/>
      <c r="S112" s="423"/>
      <c r="T112" s="158"/>
    </row>
    <row r="113" spans="1:20" ht="12" customHeight="1" x14ac:dyDescent="0.25">
      <c r="A113" s="142"/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43"/>
      <c r="P113" s="144"/>
      <c r="Q113" s="145"/>
      <c r="R113" s="146"/>
      <c r="S113" s="147"/>
      <c r="T113" s="106"/>
    </row>
    <row r="114" spans="1:20" ht="12" customHeight="1" x14ac:dyDescent="0.25">
      <c r="A114" s="417" t="s">
        <v>54</v>
      </c>
      <c r="B114" s="418" t="s">
        <v>538</v>
      </c>
      <c r="C114" s="419"/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N114" s="419"/>
      <c r="O114" s="143"/>
      <c r="P114" s="420" t="s">
        <v>496</v>
      </c>
      <c r="Q114" s="421">
        <v>600</v>
      </c>
      <c r="R114" s="421"/>
      <c r="S114" s="423">
        <f>ROUND(Q114*R114,2)</f>
        <v>0</v>
      </c>
      <c r="T114" s="106"/>
    </row>
    <row r="115" spans="1:20" ht="12" customHeight="1" x14ac:dyDescent="0.25">
      <c r="A115" s="417"/>
      <c r="B115" s="424" t="s">
        <v>658</v>
      </c>
      <c r="C115" s="425"/>
      <c r="D115" s="425"/>
      <c r="E115" s="425"/>
      <c r="F115" s="425"/>
      <c r="G115" s="425"/>
      <c r="H115" s="425"/>
      <c r="I115" s="425"/>
      <c r="J115" s="425"/>
      <c r="K115" s="425"/>
      <c r="L115" s="425"/>
      <c r="M115" s="425"/>
      <c r="N115" s="425"/>
      <c r="O115" s="143"/>
      <c r="P115" s="420"/>
      <c r="Q115" s="421"/>
      <c r="R115" s="422"/>
      <c r="S115" s="423"/>
      <c r="T115" s="106"/>
    </row>
    <row r="116" spans="1:20" s="159" customFormat="1" ht="11.5" x14ac:dyDescent="0.25">
      <c r="A116" s="151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53"/>
      <c r="O116" s="153"/>
      <c r="P116" s="154"/>
      <c r="Q116" s="155"/>
      <c r="R116" s="146"/>
      <c r="S116" s="157"/>
      <c r="T116" s="158"/>
    </row>
    <row r="117" spans="1:20" s="159" customFormat="1" x14ac:dyDescent="0.25">
      <c r="A117" s="113" t="s">
        <v>489</v>
      </c>
      <c r="B117" s="182" t="s">
        <v>546</v>
      </c>
      <c r="C117" s="183"/>
      <c r="D117" s="183"/>
      <c r="E117" s="183"/>
      <c r="F117" s="183"/>
      <c r="G117" s="183"/>
      <c r="H117" s="183"/>
      <c r="I117" s="183"/>
      <c r="J117" s="183"/>
      <c r="K117" s="184"/>
      <c r="L117" s="185"/>
      <c r="M117" s="185"/>
      <c r="N117" s="185"/>
      <c r="O117" s="185"/>
      <c r="P117" s="186"/>
      <c r="Q117" s="187"/>
      <c r="R117" s="243"/>
      <c r="S117" s="189">
        <f>SUM(S78:S116)</f>
        <v>0</v>
      </c>
      <c r="T117" s="158"/>
    </row>
    <row r="118" spans="1:20" s="159" customFormat="1" x14ac:dyDescent="0.25">
      <c r="A118" s="113"/>
      <c r="B118" s="213"/>
      <c r="C118" s="214"/>
      <c r="D118" s="214"/>
      <c r="E118" s="214"/>
      <c r="F118" s="214"/>
      <c r="G118" s="214"/>
      <c r="H118" s="214"/>
      <c r="I118" s="214"/>
      <c r="J118" s="214"/>
      <c r="K118" s="117"/>
      <c r="L118" s="118"/>
      <c r="M118" s="118"/>
      <c r="N118" s="118"/>
      <c r="O118" s="118"/>
      <c r="P118" s="119"/>
      <c r="Q118" s="120"/>
      <c r="R118" s="236"/>
      <c r="S118" s="181"/>
      <c r="T118" s="158"/>
    </row>
    <row r="119" spans="1:20" s="159" customFormat="1" x14ac:dyDescent="0.25">
      <c r="A119" s="105"/>
      <c r="B119" s="190"/>
      <c r="C119" s="190"/>
      <c r="D119" s="104"/>
      <c r="E119" s="104"/>
      <c r="F119" s="104"/>
      <c r="G119" s="190"/>
      <c r="H119" s="190"/>
      <c r="I119" s="190"/>
      <c r="J119" s="190"/>
      <c r="K119" s="112"/>
      <c r="L119" s="106"/>
      <c r="M119" s="106"/>
      <c r="N119" s="106"/>
      <c r="O119" s="106"/>
      <c r="P119" s="107"/>
      <c r="Q119" s="108"/>
      <c r="R119" s="235"/>
      <c r="S119" s="110"/>
      <c r="T119" s="158"/>
    </row>
    <row r="120" spans="1:20" s="159" customFormat="1" ht="13" x14ac:dyDescent="0.3">
      <c r="A120" s="239" t="s">
        <v>547</v>
      </c>
      <c r="B120" s="134" t="s">
        <v>548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137"/>
      <c r="M120" s="137"/>
      <c r="N120" s="137"/>
      <c r="O120" s="137"/>
      <c r="P120" s="138"/>
      <c r="Q120" s="139"/>
      <c r="R120" s="240"/>
      <c r="S120" s="141"/>
      <c r="T120" s="158"/>
    </row>
    <row r="121" spans="1:20" s="165" customFormat="1" ht="12" customHeight="1" x14ac:dyDescent="0.25">
      <c r="A121" s="105"/>
      <c r="B121" s="133"/>
      <c r="C121" s="133"/>
      <c r="D121" s="133"/>
      <c r="E121" s="133"/>
      <c r="F121" s="133"/>
      <c r="G121" s="133"/>
      <c r="H121" s="133"/>
      <c r="I121" s="133"/>
      <c r="J121" s="133"/>
      <c r="K121" s="112"/>
      <c r="L121" s="106"/>
      <c r="M121" s="106"/>
      <c r="N121" s="106"/>
      <c r="O121" s="106"/>
      <c r="P121" s="107"/>
      <c r="Q121" s="108"/>
      <c r="R121" s="235"/>
      <c r="S121" s="110"/>
    </row>
    <row r="122" spans="1:20" s="165" customFormat="1" ht="12" customHeight="1" x14ac:dyDescent="0.25">
      <c r="A122" s="417" t="s">
        <v>85</v>
      </c>
      <c r="B122" s="418" t="s">
        <v>549</v>
      </c>
      <c r="C122" s="419"/>
      <c r="D122" s="419"/>
      <c r="E122" s="419"/>
      <c r="F122" s="419"/>
      <c r="G122" s="419"/>
      <c r="H122" s="419"/>
      <c r="I122" s="419"/>
      <c r="J122" s="419"/>
      <c r="K122" s="419"/>
      <c r="L122" s="419"/>
      <c r="M122" s="419"/>
      <c r="N122" s="419"/>
      <c r="O122" s="143"/>
      <c r="P122" s="420" t="s">
        <v>496</v>
      </c>
      <c r="Q122" s="421">
        <f>ROUND(M126,0)</f>
        <v>3</v>
      </c>
      <c r="R122" s="421"/>
      <c r="S122" s="423">
        <f>ROUND(Q122*R122,2)</f>
        <v>0</v>
      </c>
    </row>
    <row r="123" spans="1:20" s="165" customFormat="1" ht="12" customHeight="1" x14ac:dyDescent="0.25">
      <c r="A123" s="417"/>
      <c r="B123" s="424" t="s">
        <v>659</v>
      </c>
      <c r="C123" s="424"/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  <c r="N123" s="424"/>
      <c r="O123" s="143"/>
      <c r="P123" s="420"/>
      <c r="Q123" s="421"/>
      <c r="R123" s="422"/>
      <c r="S123" s="423"/>
    </row>
    <row r="124" spans="1:20" s="165" customFormat="1" ht="12" customHeight="1" x14ac:dyDescent="0.25">
      <c r="A124" s="142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3"/>
      <c r="P124" s="144"/>
      <c r="Q124" s="145"/>
      <c r="R124" s="146"/>
      <c r="S124" s="146"/>
    </row>
    <row r="125" spans="1:20" s="165" customFormat="1" ht="12" hidden="1" customHeight="1" x14ac:dyDescent="0.25">
      <c r="A125" s="142"/>
      <c r="B125" s="165" t="s">
        <v>660</v>
      </c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3"/>
      <c r="P125" s="144"/>
      <c r="Q125" s="145"/>
      <c r="R125" s="146"/>
      <c r="S125" s="146"/>
    </row>
    <row r="126" spans="1:20" s="165" customFormat="1" ht="12" hidden="1" customHeight="1" x14ac:dyDescent="0.25">
      <c r="A126" s="142"/>
      <c r="C126" s="149"/>
      <c r="D126" s="149"/>
      <c r="E126" s="149">
        <v>19</v>
      </c>
      <c r="F126" s="149" t="s">
        <v>503</v>
      </c>
      <c r="G126" s="149" t="s">
        <v>552</v>
      </c>
      <c r="H126" s="149">
        <v>0.15</v>
      </c>
      <c r="I126" s="149" t="s">
        <v>553</v>
      </c>
      <c r="J126" s="149"/>
      <c r="K126" s="149"/>
      <c r="L126" s="149" t="s">
        <v>554</v>
      </c>
      <c r="M126" s="149">
        <f>E126*H126</f>
        <v>2.85</v>
      </c>
      <c r="N126" s="149"/>
      <c r="O126" s="143"/>
      <c r="P126" s="144"/>
      <c r="Q126" s="145"/>
      <c r="R126" s="146"/>
      <c r="S126" s="146"/>
    </row>
    <row r="127" spans="1:20" s="165" customFormat="1" ht="12" hidden="1" customHeight="1" x14ac:dyDescent="0.25">
      <c r="A127" s="142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3"/>
      <c r="P127" s="144"/>
      <c r="Q127" s="145"/>
      <c r="R127" s="146"/>
      <c r="S127" s="146"/>
    </row>
    <row r="128" spans="1:20" s="165" customFormat="1" ht="12" customHeight="1" x14ac:dyDescent="0.25">
      <c r="A128" s="417" t="s">
        <v>661</v>
      </c>
      <c r="B128" s="418" t="s">
        <v>558</v>
      </c>
      <c r="C128" s="419"/>
      <c r="D128" s="419"/>
      <c r="E128" s="419"/>
      <c r="F128" s="419"/>
      <c r="G128" s="419"/>
      <c r="H128" s="419"/>
      <c r="I128" s="419"/>
      <c r="J128" s="419"/>
      <c r="K128" s="419"/>
      <c r="L128" s="419"/>
      <c r="M128" s="419"/>
      <c r="N128" s="419"/>
      <c r="O128" s="143"/>
      <c r="P128" s="420" t="s">
        <v>354</v>
      </c>
      <c r="Q128" s="421">
        <f>M146</f>
        <v>260.75</v>
      </c>
      <c r="R128" s="421"/>
      <c r="S128" s="423">
        <f>ROUND(Q128*R128,2)</f>
        <v>0</v>
      </c>
    </row>
    <row r="129" spans="1:20" s="159" customFormat="1" ht="11.5" x14ac:dyDescent="0.25">
      <c r="A129" s="417"/>
      <c r="B129" s="424" t="s">
        <v>662</v>
      </c>
      <c r="C129" s="424"/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  <c r="N129" s="424"/>
      <c r="O129" s="143"/>
      <c r="P129" s="420"/>
      <c r="Q129" s="421"/>
      <c r="R129" s="422"/>
      <c r="S129" s="423"/>
      <c r="T129" s="158"/>
    </row>
    <row r="130" spans="1:20" s="159" customFormat="1" ht="11.5" x14ac:dyDescent="0.25">
      <c r="A130" s="142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3"/>
      <c r="P130" s="144"/>
      <c r="Q130" s="145"/>
      <c r="R130" s="146"/>
      <c r="S130" s="147"/>
      <c r="T130" s="158"/>
    </row>
    <row r="131" spans="1:20" s="159" customFormat="1" ht="11.5" x14ac:dyDescent="0.25">
      <c r="A131" s="417" t="s">
        <v>663</v>
      </c>
      <c r="B131" s="418" t="s">
        <v>664</v>
      </c>
      <c r="C131" s="419"/>
      <c r="D131" s="419"/>
      <c r="E131" s="419"/>
      <c r="F131" s="419"/>
      <c r="G131" s="419"/>
      <c r="H131" s="419"/>
      <c r="I131" s="419"/>
      <c r="J131" s="419"/>
      <c r="K131" s="419"/>
      <c r="L131" s="419"/>
      <c r="M131" s="419"/>
      <c r="N131" s="419"/>
      <c r="O131" s="143"/>
      <c r="P131" s="420" t="s">
        <v>354</v>
      </c>
      <c r="Q131" s="421">
        <f>M137*0.65</f>
        <v>244.07500000000002</v>
      </c>
      <c r="R131" s="421"/>
      <c r="S131" s="423">
        <f>ROUND(Q131*R131,2)</f>
        <v>0</v>
      </c>
      <c r="T131" s="158"/>
    </row>
    <row r="132" spans="1:20" s="159" customFormat="1" ht="11.5" x14ac:dyDescent="0.25">
      <c r="A132" s="417"/>
      <c r="B132" s="424" t="s">
        <v>665</v>
      </c>
      <c r="C132" s="424"/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  <c r="N132" s="424"/>
      <c r="O132" s="143"/>
      <c r="P132" s="420"/>
      <c r="Q132" s="421"/>
      <c r="R132" s="422"/>
      <c r="S132" s="423"/>
      <c r="T132" s="158"/>
    </row>
    <row r="133" spans="1:20" s="159" customFormat="1" ht="11.5" x14ac:dyDescent="0.25">
      <c r="A133" s="164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99"/>
      <c r="N133" s="158"/>
      <c r="O133" s="158"/>
      <c r="P133" s="248"/>
      <c r="Q133" s="249"/>
      <c r="R133" s="242"/>
      <c r="S133" s="249"/>
      <c r="T133" s="158"/>
    </row>
    <row r="134" spans="1:20" s="159" customFormat="1" ht="11.5" hidden="1" x14ac:dyDescent="0.25">
      <c r="A134" s="164"/>
      <c r="B134" s="165" t="s">
        <v>666</v>
      </c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99"/>
      <c r="N134" s="158"/>
      <c r="O134" s="158"/>
      <c r="P134" s="248"/>
      <c r="Q134" s="249"/>
      <c r="R134" s="242"/>
      <c r="S134" s="249"/>
      <c r="T134" s="158"/>
    </row>
    <row r="135" spans="1:20" s="159" customFormat="1" ht="11.5" hidden="1" x14ac:dyDescent="0.25">
      <c r="A135" s="164"/>
      <c r="B135" s="165"/>
      <c r="C135" s="165"/>
      <c r="D135" s="165"/>
      <c r="E135" s="165"/>
      <c r="F135" s="165"/>
      <c r="G135" s="165"/>
      <c r="H135" s="165"/>
      <c r="I135" s="165">
        <v>42</v>
      </c>
      <c r="J135" s="165" t="s">
        <v>552</v>
      </c>
      <c r="K135" s="165">
        <v>6</v>
      </c>
      <c r="L135" s="165"/>
      <c r="M135" s="199">
        <f>I135*K135</f>
        <v>252</v>
      </c>
      <c r="N135" s="158"/>
      <c r="O135" s="158"/>
      <c r="P135" s="248"/>
      <c r="Q135" s="249"/>
      <c r="R135" s="242"/>
      <c r="S135" s="249"/>
      <c r="T135" s="158"/>
    </row>
    <row r="136" spans="1:20" s="159" customFormat="1" ht="11.5" hidden="1" x14ac:dyDescent="0.25">
      <c r="A136" s="164"/>
      <c r="B136" s="165"/>
      <c r="C136" s="165"/>
      <c r="D136" s="165"/>
      <c r="E136" s="165"/>
      <c r="F136" s="165"/>
      <c r="G136" s="165"/>
      <c r="H136" s="165"/>
      <c r="I136" s="165">
        <v>95</v>
      </c>
      <c r="J136" s="165" t="s">
        <v>552</v>
      </c>
      <c r="K136" s="165">
        <v>1.3</v>
      </c>
      <c r="L136" s="165"/>
      <c r="M136" s="200">
        <f>K136*I136</f>
        <v>123.5</v>
      </c>
      <c r="N136" s="158"/>
      <c r="O136" s="158"/>
      <c r="P136" s="248"/>
      <c r="Q136" s="249"/>
      <c r="R136" s="242"/>
      <c r="S136" s="249"/>
      <c r="T136" s="158"/>
    </row>
    <row r="137" spans="1:20" s="159" customFormat="1" ht="11.5" hidden="1" x14ac:dyDescent="0.25">
      <c r="A137" s="164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99">
        <f>SUM(M135:M136)</f>
        <v>375.5</v>
      </c>
      <c r="N137" s="158"/>
      <c r="O137" s="158"/>
      <c r="P137" s="248"/>
      <c r="Q137" s="249"/>
      <c r="R137" s="242"/>
      <c r="S137" s="249"/>
      <c r="T137" s="158"/>
    </row>
    <row r="138" spans="1:20" s="159" customFormat="1" ht="11.5" hidden="1" x14ac:dyDescent="0.25">
      <c r="A138" s="164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99"/>
      <c r="N138" s="158"/>
      <c r="O138" s="158"/>
      <c r="P138" s="248"/>
      <c r="Q138" s="249"/>
      <c r="R138" s="242"/>
      <c r="S138" s="249"/>
      <c r="T138" s="158"/>
    </row>
    <row r="139" spans="1:20" s="159" customFormat="1" ht="11.5" x14ac:dyDescent="0.25">
      <c r="A139" s="417" t="s">
        <v>667</v>
      </c>
      <c r="B139" s="418" t="s">
        <v>668</v>
      </c>
      <c r="C139" s="419"/>
      <c r="D139" s="419"/>
      <c r="E139" s="419"/>
      <c r="F139" s="419"/>
      <c r="G139" s="419"/>
      <c r="H139" s="419"/>
      <c r="I139" s="419"/>
      <c r="J139" s="419"/>
      <c r="K139" s="419"/>
      <c r="L139" s="419"/>
      <c r="M139" s="419"/>
      <c r="N139" s="419"/>
      <c r="O139" s="143"/>
      <c r="P139" s="420" t="s">
        <v>12</v>
      </c>
      <c r="Q139" s="421">
        <v>38</v>
      </c>
      <c r="R139" s="421"/>
      <c r="S139" s="423">
        <f>ROUND(Q139*R139,2)</f>
        <v>0</v>
      </c>
      <c r="T139" s="158"/>
    </row>
    <row r="140" spans="1:20" s="159" customFormat="1" ht="11.5" x14ac:dyDescent="0.25">
      <c r="A140" s="417"/>
      <c r="B140" s="424" t="s">
        <v>669</v>
      </c>
      <c r="C140" s="424"/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  <c r="N140" s="424"/>
      <c r="O140" s="143"/>
      <c r="P140" s="420"/>
      <c r="Q140" s="421"/>
      <c r="R140" s="422"/>
      <c r="S140" s="423"/>
      <c r="T140" s="158"/>
    </row>
    <row r="141" spans="1:20" s="159" customFormat="1" ht="11.5" x14ac:dyDescent="0.25">
      <c r="A141" s="142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3"/>
      <c r="P141" s="144"/>
      <c r="Q141" s="145"/>
      <c r="R141" s="146"/>
      <c r="S141" s="147"/>
      <c r="T141" s="158"/>
    </row>
    <row r="142" spans="1:20" s="159" customFormat="1" ht="12" hidden="1" customHeight="1" x14ac:dyDescent="0.25">
      <c r="A142" s="142"/>
      <c r="B142" s="165" t="s">
        <v>509</v>
      </c>
      <c r="C142" s="165"/>
      <c r="D142" s="165"/>
      <c r="E142" s="165"/>
      <c r="F142" s="165"/>
      <c r="G142" s="149"/>
      <c r="H142" s="149"/>
      <c r="I142" s="149"/>
      <c r="J142" s="149"/>
      <c r="K142" s="149"/>
      <c r="L142" s="149"/>
      <c r="M142" s="149">
        <v>1</v>
      </c>
      <c r="N142" s="149"/>
      <c r="O142" s="143"/>
      <c r="P142" s="144"/>
      <c r="Q142" s="145"/>
      <c r="R142" s="146"/>
      <c r="S142" s="147"/>
      <c r="T142" s="158"/>
    </row>
    <row r="143" spans="1:20" s="159" customFormat="1" ht="12" hidden="1" customHeight="1" x14ac:dyDescent="0.25">
      <c r="A143" s="142"/>
      <c r="B143" s="165" t="s">
        <v>508</v>
      </c>
      <c r="C143" s="165"/>
      <c r="D143" s="165"/>
      <c r="E143" s="165"/>
      <c r="F143" s="165"/>
      <c r="G143" s="149"/>
      <c r="H143" s="149"/>
      <c r="I143" s="149"/>
      <c r="J143" s="149"/>
      <c r="K143" s="149"/>
      <c r="L143" s="149"/>
      <c r="M143" s="250">
        <v>1.5</v>
      </c>
      <c r="N143" s="149"/>
      <c r="O143" s="143"/>
      <c r="P143" s="144"/>
      <c r="Q143" s="145"/>
      <c r="R143" s="146"/>
      <c r="S143" s="147"/>
      <c r="T143" s="158"/>
    </row>
    <row r="144" spans="1:20" s="159" customFormat="1" ht="12" hidden="1" customHeight="1" x14ac:dyDescent="0.25">
      <c r="A144" s="142"/>
      <c r="B144" s="165"/>
      <c r="C144" s="165"/>
      <c r="D144" s="165"/>
      <c r="E144" s="165"/>
      <c r="F144" s="165"/>
      <c r="G144" s="149"/>
      <c r="H144" s="149"/>
      <c r="I144" s="149"/>
      <c r="J144" s="149"/>
      <c r="K144" s="149"/>
      <c r="L144" s="149"/>
      <c r="M144" s="149">
        <f>SUM(M142:M143)</f>
        <v>2.5</v>
      </c>
      <c r="N144" s="149"/>
      <c r="O144" s="143"/>
      <c r="P144" s="144"/>
      <c r="Q144" s="145"/>
      <c r="R144" s="146"/>
      <c r="S144" s="147"/>
      <c r="T144" s="158"/>
    </row>
    <row r="145" spans="1:20" s="159" customFormat="1" ht="12" hidden="1" customHeight="1" x14ac:dyDescent="0.25">
      <c r="A145" s="142"/>
      <c r="B145" s="165"/>
      <c r="C145" s="165"/>
      <c r="D145" s="165"/>
      <c r="E145" s="165"/>
      <c r="F145" s="165"/>
      <c r="G145" s="149"/>
      <c r="H145" s="149"/>
      <c r="I145" s="149"/>
      <c r="J145" s="149"/>
      <c r="K145" s="149"/>
      <c r="L145" s="149"/>
      <c r="M145" s="149"/>
      <c r="N145" s="149"/>
      <c r="O145" s="143"/>
      <c r="P145" s="144"/>
      <c r="Q145" s="145"/>
      <c r="R145" s="146"/>
      <c r="S145" s="147"/>
      <c r="T145" s="158"/>
    </row>
    <row r="146" spans="1:20" ht="12" hidden="1" customHeight="1" x14ac:dyDescent="0.25">
      <c r="A146" s="164"/>
      <c r="B146" s="165"/>
      <c r="C146" s="165"/>
      <c r="D146" s="165"/>
      <c r="E146" s="165">
        <f>M144</f>
        <v>2.5</v>
      </c>
      <c r="F146" s="165" t="s">
        <v>12</v>
      </c>
      <c r="G146" s="165" t="s">
        <v>552</v>
      </c>
      <c r="H146" s="165">
        <v>104.3</v>
      </c>
      <c r="I146" s="165" t="s">
        <v>565</v>
      </c>
      <c r="J146" s="165"/>
      <c r="K146" s="165"/>
      <c r="L146" s="165" t="s">
        <v>554</v>
      </c>
      <c r="M146" s="199">
        <f>+E146*H146</f>
        <v>260.75</v>
      </c>
      <c r="N146" s="158"/>
      <c r="O146" s="158"/>
      <c r="P146" s="248"/>
      <c r="Q146" s="249"/>
      <c r="R146" s="242"/>
      <c r="S146" s="171"/>
      <c r="T146" s="106"/>
    </row>
    <row r="147" spans="1:20" ht="12" hidden="1" customHeight="1" x14ac:dyDescent="0.25">
      <c r="A147" s="164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99"/>
      <c r="N147" s="158"/>
      <c r="O147" s="158"/>
      <c r="P147" s="248"/>
      <c r="Q147" s="249"/>
      <c r="R147" s="242"/>
      <c r="S147" s="171"/>
      <c r="T147" s="106"/>
    </row>
    <row r="148" spans="1:20" s="115" customFormat="1" x14ac:dyDescent="0.35">
      <c r="A148" s="113" t="s">
        <v>489</v>
      </c>
      <c r="B148" s="182" t="s">
        <v>578</v>
      </c>
      <c r="C148" s="183"/>
      <c r="D148" s="183"/>
      <c r="E148" s="183"/>
      <c r="F148" s="183"/>
      <c r="G148" s="183"/>
      <c r="H148" s="183"/>
      <c r="I148" s="183"/>
      <c r="J148" s="183"/>
      <c r="K148" s="184"/>
      <c r="L148" s="185"/>
      <c r="M148" s="185"/>
      <c r="N148" s="185"/>
      <c r="O148" s="185"/>
      <c r="P148" s="186"/>
      <c r="Q148" s="187"/>
      <c r="R148" s="243"/>
      <c r="S148" s="189">
        <f>SUM(S122:S147)</f>
        <v>0</v>
      </c>
      <c r="T148" s="118"/>
    </row>
    <row r="149" spans="1:20" s="115" customFormat="1" x14ac:dyDescent="0.35">
      <c r="A149" s="113"/>
      <c r="B149" s="213"/>
      <c r="C149" s="214"/>
      <c r="D149" s="214"/>
      <c r="E149" s="214"/>
      <c r="F149" s="214"/>
      <c r="G149" s="214"/>
      <c r="H149" s="214"/>
      <c r="I149" s="214"/>
      <c r="J149" s="214"/>
      <c r="K149" s="117"/>
      <c r="L149" s="118"/>
      <c r="M149" s="118"/>
      <c r="N149" s="118"/>
      <c r="O149" s="118"/>
      <c r="P149" s="119"/>
      <c r="Q149" s="120"/>
      <c r="R149" s="236"/>
      <c r="S149" s="181"/>
      <c r="T149" s="118"/>
    </row>
    <row r="150" spans="1:20" x14ac:dyDescent="0.25">
      <c r="B150" s="190"/>
      <c r="C150" s="190"/>
      <c r="G150" s="190"/>
      <c r="H150" s="190"/>
      <c r="I150" s="190"/>
      <c r="J150" s="190"/>
      <c r="K150" s="112"/>
      <c r="L150" s="106"/>
      <c r="M150" s="106"/>
      <c r="N150" s="106"/>
      <c r="O150" s="106"/>
      <c r="P150" s="107"/>
      <c r="Q150" s="108"/>
      <c r="T150" s="106"/>
    </row>
    <row r="151" spans="1:20" ht="13" x14ac:dyDescent="0.3">
      <c r="A151" s="239" t="s">
        <v>579</v>
      </c>
      <c r="B151" s="134" t="s">
        <v>346</v>
      </c>
      <c r="C151" s="135"/>
      <c r="D151" s="135"/>
      <c r="E151" s="135"/>
      <c r="F151" s="135"/>
      <c r="G151" s="135"/>
      <c r="H151" s="135"/>
      <c r="I151" s="135"/>
      <c r="J151" s="135"/>
      <c r="K151" s="136"/>
      <c r="L151" s="137"/>
      <c r="M151" s="137"/>
      <c r="N151" s="137"/>
      <c r="O151" s="137"/>
      <c r="P151" s="138"/>
      <c r="Q151" s="139"/>
      <c r="R151" s="240"/>
      <c r="S151" s="141"/>
      <c r="T151" s="106"/>
    </row>
    <row r="152" spans="1:20" x14ac:dyDescent="0.25">
      <c r="B152" s="133"/>
      <c r="C152" s="133"/>
      <c r="D152" s="133"/>
      <c r="E152" s="133"/>
      <c r="F152" s="133"/>
      <c r="G152" s="133"/>
      <c r="H152" s="133"/>
      <c r="I152" s="133"/>
      <c r="J152" s="133"/>
      <c r="K152" s="112"/>
      <c r="L152" s="106"/>
      <c r="M152" s="106"/>
      <c r="N152" s="106"/>
      <c r="O152" s="106"/>
      <c r="P152" s="107"/>
      <c r="Q152" s="108"/>
      <c r="T152" s="106"/>
    </row>
    <row r="153" spans="1:20" ht="12" customHeight="1" x14ac:dyDescent="0.25">
      <c r="A153" s="417" t="s">
        <v>293</v>
      </c>
      <c r="B153" s="418" t="s">
        <v>580</v>
      </c>
      <c r="C153" s="419"/>
      <c r="D153" s="419"/>
      <c r="E153" s="419"/>
      <c r="F153" s="419"/>
      <c r="G153" s="419"/>
      <c r="H153" s="419"/>
      <c r="I153" s="419"/>
      <c r="J153" s="419"/>
      <c r="K153" s="419"/>
      <c r="L153" s="419"/>
      <c r="M153" s="419"/>
      <c r="N153" s="419"/>
      <c r="O153" s="143"/>
      <c r="P153" s="420" t="s">
        <v>485</v>
      </c>
      <c r="Q153" s="421">
        <f>M158</f>
        <v>27</v>
      </c>
      <c r="R153" s="421"/>
      <c r="S153" s="423">
        <f>ROUND(Q153*R153,2)</f>
        <v>0</v>
      </c>
      <c r="T153" s="106"/>
    </row>
    <row r="154" spans="1:20" ht="12" customHeight="1" x14ac:dyDescent="0.25">
      <c r="A154" s="417"/>
      <c r="B154" s="424" t="s">
        <v>581</v>
      </c>
      <c r="C154" s="424"/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  <c r="N154" s="424"/>
      <c r="O154" s="143"/>
      <c r="P154" s="420"/>
      <c r="Q154" s="421"/>
      <c r="R154" s="422"/>
      <c r="S154" s="423"/>
      <c r="T154" s="106"/>
    </row>
    <row r="155" spans="1:20" ht="12" customHeight="1" x14ac:dyDescent="0.25">
      <c r="A155" s="142"/>
      <c r="B155" s="149"/>
      <c r="C155" s="149"/>
      <c r="D155" s="149"/>
      <c r="E155" s="149"/>
      <c r="F155" s="149"/>
      <c r="G155" s="149"/>
      <c r="H155" s="251"/>
      <c r="I155" s="149"/>
      <c r="J155" s="149"/>
      <c r="K155" s="149"/>
      <c r="L155" s="149"/>
      <c r="M155" s="149"/>
      <c r="N155" s="149"/>
      <c r="O155" s="143"/>
      <c r="P155" s="144"/>
      <c r="Q155" s="145"/>
      <c r="R155" s="146"/>
      <c r="S155" s="147"/>
      <c r="T155" s="106"/>
    </row>
    <row r="156" spans="1:20" ht="12" hidden="1" customHeight="1" x14ac:dyDescent="0.25">
      <c r="A156" s="142"/>
      <c r="B156" s="165" t="s">
        <v>509</v>
      </c>
      <c r="C156" s="149"/>
      <c r="D156" s="149"/>
      <c r="E156" s="149"/>
      <c r="F156" s="149"/>
      <c r="G156" s="149"/>
      <c r="H156" s="251"/>
      <c r="I156" s="149"/>
      <c r="J156" s="149"/>
      <c r="K156" s="149"/>
      <c r="L156" s="149"/>
      <c r="M156" s="149">
        <v>12</v>
      </c>
      <c r="N156" s="149"/>
      <c r="O156" s="143"/>
      <c r="P156" s="144"/>
      <c r="Q156" s="145"/>
      <c r="R156" s="146"/>
      <c r="S156" s="147"/>
      <c r="T156" s="106"/>
    </row>
    <row r="157" spans="1:20" ht="12" hidden="1" customHeight="1" x14ac:dyDescent="0.25">
      <c r="A157" s="142"/>
      <c r="B157" s="165" t="s">
        <v>508</v>
      </c>
      <c r="C157" s="149"/>
      <c r="D157" s="149"/>
      <c r="E157" s="149"/>
      <c r="F157" s="149"/>
      <c r="G157" s="149"/>
      <c r="H157" s="251"/>
      <c r="I157" s="149"/>
      <c r="J157" s="149"/>
      <c r="K157" s="149"/>
      <c r="L157" s="149"/>
      <c r="M157" s="250">
        <v>15</v>
      </c>
      <c r="N157" s="149"/>
      <c r="O157" s="143"/>
      <c r="P157" s="144"/>
      <c r="Q157" s="145"/>
      <c r="R157" s="146"/>
      <c r="S157" s="147"/>
      <c r="T157" s="106"/>
    </row>
    <row r="158" spans="1:20" ht="12" hidden="1" customHeight="1" x14ac:dyDescent="0.25">
      <c r="A158" s="142"/>
      <c r="B158" s="149"/>
      <c r="C158" s="149"/>
      <c r="D158" s="149"/>
      <c r="E158" s="149"/>
      <c r="F158" s="149"/>
      <c r="G158" s="149"/>
      <c r="H158" s="251"/>
      <c r="I158" s="149"/>
      <c r="J158" s="149"/>
      <c r="K158" s="149"/>
      <c r="L158" s="149"/>
      <c r="M158" s="149">
        <f>SUM(M156:M157)</f>
        <v>27</v>
      </c>
      <c r="N158" s="149"/>
      <c r="O158" s="143"/>
      <c r="P158" s="144"/>
      <c r="Q158" s="145"/>
      <c r="R158" s="146"/>
      <c r="S158" s="147"/>
      <c r="T158" s="106"/>
    </row>
    <row r="159" spans="1:20" ht="12" hidden="1" customHeight="1" x14ac:dyDescent="0.25">
      <c r="A159" s="142"/>
      <c r="B159" s="149"/>
      <c r="C159" s="149"/>
      <c r="D159" s="149"/>
      <c r="E159" s="149"/>
      <c r="F159" s="149"/>
      <c r="G159" s="149"/>
      <c r="H159" s="251"/>
      <c r="I159" s="149"/>
      <c r="J159" s="149"/>
      <c r="K159" s="149"/>
      <c r="L159" s="149"/>
      <c r="M159" s="149"/>
      <c r="N159" s="149"/>
      <c r="O159" s="143"/>
      <c r="P159" s="144"/>
      <c r="Q159" s="145"/>
      <c r="R159" s="146"/>
      <c r="S159" s="147"/>
      <c r="T159" s="106"/>
    </row>
    <row r="160" spans="1:20" ht="12" customHeight="1" x14ac:dyDescent="0.25">
      <c r="A160" s="113" t="s">
        <v>489</v>
      </c>
      <c r="B160" s="182" t="s">
        <v>589</v>
      </c>
      <c r="C160" s="183"/>
      <c r="D160" s="183"/>
      <c r="E160" s="183"/>
      <c r="F160" s="183"/>
      <c r="G160" s="183"/>
      <c r="H160" s="183"/>
      <c r="I160" s="183"/>
      <c r="J160" s="183"/>
      <c r="K160" s="184"/>
      <c r="L160" s="185"/>
      <c r="M160" s="185"/>
      <c r="N160" s="185"/>
      <c r="O160" s="185"/>
      <c r="P160" s="186"/>
      <c r="Q160" s="187"/>
      <c r="R160" s="243"/>
      <c r="S160" s="189">
        <f>SUM(S153:S159)</f>
        <v>0</v>
      </c>
      <c r="T160" s="106"/>
    </row>
    <row r="161" spans="1:20" ht="12" customHeight="1" x14ac:dyDescent="0.25">
      <c r="A161" s="113"/>
      <c r="B161" s="213"/>
      <c r="C161" s="214"/>
      <c r="D161" s="214"/>
      <c r="E161" s="214"/>
      <c r="F161" s="214"/>
      <c r="G161" s="214"/>
      <c r="H161" s="214"/>
      <c r="I161" s="214"/>
      <c r="J161" s="214"/>
      <c r="K161" s="117"/>
      <c r="L161" s="118"/>
      <c r="M161" s="118"/>
      <c r="N161" s="118"/>
      <c r="O161" s="118"/>
      <c r="P161" s="119"/>
      <c r="Q161" s="120"/>
      <c r="R161" s="236"/>
      <c r="S161" s="181"/>
      <c r="T161" s="106"/>
    </row>
    <row r="162" spans="1:20" s="159" customFormat="1" x14ac:dyDescent="0.25">
      <c r="A162" s="105"/>
      <c r="B162" s="190"/>
      <c r="C162" s="190"/>
      <c r="D162" s="104"/>
      <c r="E162" s="104"/>
      <c r="F162" s="104"/>
      <c r="G162" s="190"/>
      <c r="H162" s="190"/>
      <c r="I162" s="190"/>
      <c r="J162" s="190"/>
      <c r="K162" s="112"/>
      <c r="L162" s="106"/>
      <c r="M162" s="106"/>
      <c r="N162" s="106"/>
      <c r="O162" s="106"/>
      <c r="P162" s="107"/>
      <c r="Q162" s="108"/>
      <c r="R162" s="235"/>
      <c r="S162" s="110"/>
      <c r="T162" s="158"/>
    </row>
    <row r="163" spans="1:20" s="159" customFormat="1" ht="13" x14ac:dyDescent="0.3">
      <c r="A163" s="239" t="s">
        <v>590</v>
      </c>
      <c r="B163" s="134" t="s">
        <v>591</v>
      </c>
      <c r="C163" s="135"/>
      <c r="D163" s="135"/>
      <c r="E163" s="135"/>
      <c r="F163" s="135"/>
      <c r="G163" s="135"/>
      <c r="H163" s="135"/>
      <c r="I163" s="135"/>
      <c r="J163" s="135"/>
      <c r="K163" s="136"/>
      <c r="L163" s="137"/>
      <c r="M163" s="137"/>
      <c r="N163" s="137"/>
      <c r="O163" s="137"/>
      <c r="P163" s="138"/>
      <c r="Q163" s="139"/>
      <c r="R163" s="240"/>
      <c r="S163" s="141"/>
      <c r="T163" s="158"/>
    </row>
    <row r="164" spans="1:20" s="159" customFormat="1" ht="11.5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05" t="s">
        <v>47</v>
      </c>
      <c r="S164" s="252"/>
      <c r="T164" s="158"/>
    </row>
    <row r="165" spans="1:20" s="159" customFormat="1" ht="11.5" x14ac:dyDescent="0.25">
      <c r="A165" s="417" t="s">
        <v>670</v>
      </c>
      <c r="B165" s="418" t="s">
        <v>671</v>
      </c>
      <c r="C165" s="419"/>
      <c r="D165" s="419"/>
      <c r="E165" s="419"/>
      <c r="F165" s="419"/>
      <c r="G165" s="419"/>
      <c r="H165" s="419"/>
      <c r="I165" s="419"/>
      <c r="J165" s="419"/>
      <c r="K165" s="419"/>
      <c r="L165" s="419"/>
      <c r="M165" s="419"/>
      <c r="N165" s="419"/>
      <c r="O165" s="143"/>
      <c r="P165" s="420" t="s">
        <v>496</v>
      </c>
      <c r="Q165" s="421">
        <f>ROUND(M176,0)</f>
        <v>104</v>
      </c>
      <c r="R165" s="421"/>
      <c r="S165" s="423">
        <f>ROUND(Q165*R165,2)</f>
        <v>0</v>
      </c>
      <c r="T165" s="158"/>
    </row>
    <row r="166" spans="1:20" s="159" customFormat="1" ht="12" customHeight="1" x14ac:dyDescent="0.25">
      <c r="A166" s="417"/>
      <c r="B166" s="427" t="s">
        <v>672</v>
      </c>
      <c r="C166" s="427"/>
      <c r="D166" s="427"/>
      <c r="E166" s="427"/>
      <c r="F166" s="427"/>
      <c r="G166" s="427"/>
      <c r="H166" s="427"/>
      <c r="I166" s="427"/>
      <c r="J166" s="427"/>
      <c r="K166" s="427"/>
      <c r="L166" s="427"/>
      <c r="M166" s="427"/>
      <c r="N166" s="427"/>
      <c r="O166" s="143"/>
      <c r="P166" s="420"/>
      <c r="Q166" s="421"/>
      <c r="R166" s="421"/>
      <c r="S166" s="423"/>
      <c r="T166" s="158"/>
    </row>
    <row r="167" spans="1:20" s="159" customFormat="1" ht="12" customHeight="1" x14ac:dyDescent="0.25">
      <c r="A167" s="417"/>
      <c r="B167" s="427"/>
      <c r="C167" s="427"/>
      <c r="D167" s="427"/>
      <c r="E167" s="427"/>
      <c r="F167" s="427"/>
      <c r="G167" s="427"/>
      <c r="H167" s="427"/>
      <c r="I167" s="427"/>
      <c r="J167" s="427"/>
      <c r="K167" s="427"/>
      <c r="L167" s="427"/>
      <c r="M167" s="427"/>
      <c r="N167" s="427"/>
      <c r="O167" s="143"/>
      <c r="P167" s="420"/>
      <c r="Q167" s="421"/>
      <c r="R167" s="422"/>
      <c r="S167" s="423"/>
      <c r="T167" s="158"/>
    </row>
    <row r="168" spans="1:20" s="159" customFormat="1" ht="11.5" x14ac:dyDescent="0.25">
      <c r="A168" s="164"/>
      <c r="B168" s="196"/>
      <c r="C168" s="196"/>
      <c r="G168" s="196"/>
      <c r="H168" s="196"/>
      <c r="I168" s="196"/>
      <c r="J168" s="196"/>
      <c r="K168" s="197"/>
      <c r="L168" s="158"/>
      <c r="M168" s="158"/>
      <c r="N168" s="158"/>
      <c r="O168" s="158"/>
      <c r="P168" s="168"/>
      <c r="Q168" s="169"/>
      <c r="R168" s="242"/>
      <c r="S168" s="171"/>
      <c r="T168" s="158"/>
    </row>
    <row r="169" spans="1:20" s="159" customFormat="1" ht="11.5" hidden="1" x14ac:dyDescent="0.25">
      <c r="A169" s="164"/>
      <c r="B169" s="165" t="s">
        <v>632</v>
      </c>
      <c r="C169" s="196"/>
      <c r="G169" s="196"/>
      <c r="H169" s="196"/>
      <c r="I169" s="196"/>
      <c r="J169" s="196"/>
      <c r="K169" s="197"/>
      <c r="L169" s="158"/>
      <c r="M169" s="158"/>
      <c r="N169" s="158"/>
      <c r="O169" s="158"/>
      <c r="P169" s="168"/>
      <c r="Q169" s="169"/>
      <c r="R169" s="242"/>
      <c r="S169" s="171"/>
      <c r="T169" s="158"/>
    </row>
    <row r="170" spans="1:20" s="159" customFormat="1" ht="11.5" hidden="1" x14ac:dyDescent="0.25">
      <c r="A170" s="164"/>
      <c r="B170" s="165"/>
      <c r="C170" s="196"/>
      <c r="E170" s="159">
        <v>3</v>
      </c>
      <c r="F170" s="159" t="s">
        <v>503</v>
      </c>
      <c r="G170" s="196" t="s">
        <v>552</v>
      </c>
      <c r="H170" s="196">
        <v>3.75</v>
      </c>
      <c r="I170" s="196" t="s">
        <v>553</v>
      </c>
      <c r="J170" s="196"/>
      <c r="K170" s="197"/>
      <c r="L170" s="167" t="s">
        <v>554</v>
      </c>
      <c r="M170" s="158">
        <f>E170*H170</f>
        <v>11.25</v>
      </c>
      <c r="N170" s="158"/>
      <c r="O170" s="158"/>
      <c r="P170" s="168"/>
      <c r="Q170" s="169"/>
      <c r="R170" s="242"/>
      <c r="S170" s="171"/>
      <c r="T170" s="158"/>
    </row>
    <row r="171" spans="1:20" s="159" customFormat="1" ht="11.5" hidden="1" x14ac:dyDescent="0.25">
      <c r="A171" s="164"/>
      <c r="B171" s="165"/>
      <c r="C171" s="196"/>
      <c r="E171" s="159">
        <v>3</v>
      </c>
      <c r="F171" s="159" t="s">
        <v>503</v>
      </c>
      <c r="G171" s="196" t="s">
        <v>552</v>
      </c>
      <c r="H171" s="196">
        <v>4.3</v>
      </c>
      <c r="I171" s="196" t="s">
        <v>553</v>
      </c>
      <c r="J171" s="196"/>
      <c r="K171" s="197"/>
      <c r="L171" s="167" t="s">
        <v>554</v>
      </c>
      <c r="M171" s="158">
        <f>E171*H171</f>
        <v>12.899999999999999</v>
      </c>
      <c r="N171" s="158"/>
      <c r="O171" s="158"/>
      <c r="P171" s="168"/>
      <c r="Q171" s="169"/>
      <c r="R171" s="242"/>
      <c r="S171" s="171"/>
      <c r="T171" s="158"/>
    </row>
    <row r="172" spans="1:20" s="159" customFormat="1" ht="11.5" hidden="1" x14ac:dyDescent="0.25">
      <c r="A172" s="164"/>
      <c r="B172" s="165"/>
      <c r="C172" s="196"/>
      <c r="E172" s="159">
        <v>13</v>
      </c>
      <c r="F172" s="159" t="s">
        <v>503</v>
      </c>
      <c r="G172" s="196" t="s">
        <v>552</v>
      </c>
      <c r="H172" s="196">
        <v>4.8</v>
      </c>
      <c r="I172" s="196" t="s">
        <v>553</v>
      </c>
      <c r="J172" s="196"/>
      <c r="K172" s="197"/>
      <c r="L172" s="167" t="s">
        <v>554</v>
      </c>
      <c r="M172" s="158">
        <f>E172*H172</f>
        <v>62.4</v>
      </c>
      <c r="N172" s="158"/>
      <c r="O172" s="158"/>
      <c r="P172" s="168"/>
      <c r="Q172" s="169"/>
      <c r="R172" s="242"/>
      <c r="S172" s="171"/>
      <c r="T172" s="158"/>
    </row>
    <row r="173" spans="1:20" s="159" customFormat="1" ht="11.5" hidden="1" x14ac:dyDescent="0.25">
      <c r="A173" s="164"/>
      <c r="B173" s="165" t="s">
        <v>509</v>
      </c>
      <c r="C173" s="196"/>
      <c r="G173" s="196"/>
      <c r="H173" s="196"/>
      <c r="I173" s="196"/>
      <c r="J173" s="196"/>
      <c r="K173" s="197"/>
      <c r="L173" s="158"/>
      <c r="M173" s="158">
        <v>5.5</v>
      </c>
      <c r="N173" s="158"/>
      <c r="O173" s="158"/>
      <c r="P173" s="168"/>
      <c r="Q173" s="169"/>
      <c r="R173" s="242"/>
      <c r="S173" s="171"/>
      <c r="T173" s="158"/>
    </row>
    <row r="174" spans="1:20" s="159" customFormat="1" ht="11.5" hidden="1" x14ac:dyDescent="0.25">
      <c r="A174" s="164"/>
      <c r="B174" s="165" t="s">
        <v>508</v>
      </c>
      <c r="C174" s="196"/>
      <c r="G174" s="196"/>
      <c r="H174" s="196"/>
      <c r="I174" s="196"/>
      <c r="J174" s="196"/>
      <c r="K174" s="197"/>
      <c r="L174" s="158"/>
      <c r="M174" s="158">
        <v>6.7</v>
      </c>
      <c r="N174" s="158"/>
      <c r="O174" s="158"/>
      <c r="P174" s="168"/>
      <c r="Q174" s="169"/>
      <c r="R174" s="242"/>
      <c r="S174" s="171"/>
      <c r="T174" s="158"/>
    </row>
    <row r="175" spans="1:20" s="159" customFormat="1" ht="11.5" hidden="1" x14ac:dyDescent="0.25">
      <c r="A175" s="164"/>
      <c r="B175" s="165" t="s">
        <v>673</v>
      </c>
      <c r="C175" s="196"/>
      <c r="G175" s="196"/>
      <c r="H175" s="196"/>
      <c r="I175" s="196"/>
      <c r="J175" s="196"/>
      <c r="K175" s="197"/>
      <c r="L175" s="158"/>
      <c r="M175" s="253">
        <v>5</v>
      </c>
      <c r="N175" s="158"/>
      <c r="O175" s="158"/>
      <c r="P175" s="168"/>
      <c r="Q175" s="169"/>
      <c r="R175" s="242"/>
      <c r="S175" s="171"/>
      <c r="T175" s="158"/>
    </row>
    <row r="176" spans="1:20" s="159" customFormat="1" ht="11.5" hidden="1" x14ac:dyDescent="0.25">
      <c r="A176" s="164"/>
      <c r="B176" s="196"/>
      <c r="C176" s="196"/>
      <c r="G176" s="196"/>
      <c r="H176" s="196"/>
      <c r="I176" s="196"/>
      <c r="J176" s="196"/>
      <c r="K176" s="197"/>
      <c r="L176" s="158"/>
      <c r="M176" s="158">
        <f>SUM(M170:M175)</f>
        <v>103.75</v>
      </c>
      <c r="N176" s="158"/>
      <c r="O176" s="158"/>
      <c r="P176" s="168"/>
      <c r="Q176" s="169"/>
      <c r="R176" s="242"/>
      <c r="S176" s="171"/>
      <c r="T176" s="158"/>
    </row>
    <row r="177" spans="1:20" s="159" customFormat="1" ht="11.5" hidden="1" x14ac:dyDescent="0.25">
      <c r="A177" s="164"/>
      <c r="B177" s="196"/>
      <c r="C177" s="196"/>
      <c r="G177" s="196"/>
      <c r="H177" s="196"/>
      <c r="I177" s="196"/>
      <c r="J177" s="196"/>
      <c r="K177" s="197"/>
      <c r="L177" s="158"/>
      <c r="M177" s="158"/>
      <c r="N177" s="158"/>
      <c r="O177" s="158"/>
      <c r="P177" s="168"/>
      <c r="Q177" s="169"/>
      <c r="R177" s="242"/>
      <c r="S177" s="171"/>
      <c r="T177" s="158"/>
    </row>
    <row r="178" spans="1:20" s="159" customFormat="1" ht="12" customHeight="1" x14ac:dyDescent="0.25">
      <c r="A178" s="417" t="s">
        <v>674</v>
      </c>
      <c r="B178" s="418" t="s">
        <v>675</v>
      </c>
      <c r="C178" s="419"/>
      <c r="D178" s="419"/>
      <c r="E178" s="419"/>
      <c r="F178" s="419"/>
      <c r="G178" s="419"/>
      <c r="H178" s="419"/>
      <c r="I178" s="419"/>
      <c r="J178" s="419"/>
      <c r="K178" s="419"/>
      <c r="L178" s="419"/>
      <c r="M178" s="419"/>
      <c r="N178" s="419"/>
      <c r="O178" s="143"/>
      <c r="P178" s="420" t="s">
        <v>496</v>
      </c>
      <c r="Q178" s="421">
        <f>ROUND(M185,0)</f>
        <v>31</v>
      </c>
      <c r="R178" s="421"/>
      <c r="S178" s="423">
        <f>ROUND(Q178*R178,2)</f>
        <v>0</v>
      </c>
      <c r="T178" s="158"/>
    </row>
    <row r="179" spans="1:20" s="159" customFormat="1" ht="12" customHeight="1" x14ac:dyDescent="0.25">
      <c r="A179" s="417"/>
      <c r="B179" s="424" t="s">
        <v>676</v>
      </c>
      <c r="C179" s="424"/>
      <c r="D179" s="424"/>
      <c r="E179" s="424"/>
      <c r="F179" s="424"/>
      <c r="G179" s="424"/>
      <c r="H179" s="424"/>
      <c r="I179" s="424"/>
      <c r="J179" s="424"/>
      <c r="K179" s="424"/>
      <c r="L179" s="424"/>
      <c r="M179" s="424"/>
      <c r="N179" s="424"/>
      <c r="O179" s="143"/>
      <c r="P179" s="420"/>
      <c r="Q179" s="421"/>
      <c r="R179" s="422"/>
      <c r="S179" s="423"/>
      <c r="T179" s="158"/>
    </row>
    <row r="180" spans="1:20" s="159" customFormat="1" ht="11.5" x14ac:dyDescent="0.25">
      <c r="A180" s="164"/>
      <c r="B180" s="196"/>
      <c r="C180" s="196"/>
      <c r="G180" s="196"/>
      <c r="H180" s="196"/>
      <c r="I180" s="196"/>
      <c r="J180" s="196"/>
      <c r="K180" s="197"/>
      <c r="L180" s="158"/>
      <c r="M180" s="158"/>
      <c r="N180" s="158"/>
      <c r="O180" s="158"/>
      <c r="P180" s="168"/>
      <c r="Q180" s="169"/>
      <c r="R180" s="242"/>
      <c r="S180" s="171"/>
      <c r="T180" s="158"/>
    </row>
    <row r="181" spans="1:20" s="159" customFormat="1" ht="11.5" hidden="1" x14ac:dyDescent="0.25">
      <c r="A181" s="164"/>
      <c r="B181" s="165" t="s">
        <v>677</v>
      </c>
      <c r="C181" s="153"/>
      <c r="D181" s="153"/>
      <c r="E181" s="153"/>
      <c r="F181" s="153"/>
      <c r="G181" s="153"/>
      <c r="H181" s="153"/>
      <c r="I181" s="153"/>
      <c r="J181" s="153"/>
      <c r="K181" s="153"/>
      <c r="L181" s="152"/>
      <c r="M181" s="153"/>
      <c r="N181" s="158"/>
      <c r="O181" s="158"/>
      <c r="P181" s="168"/>
      <c r="Q181" s="169"/>
      <c r="R181" s="242"/>
      <c r="S181" s="171"/>
      <c r="T181" s="158"/>
    </row>
    <row r="182" spans="1:20" s="159" customFormat="1" ht="11.5" hidden="1" x14ac:dyDescent="0.25">
      <c r="A182" s="164"/>
      <c r="B182" s="165"/>
      <c r="C182" s="153"/>
      <c r="D182" s="153"/>
      <c r="E182" s="153">
        <v>23.4</v>
      </c>
      <c r="F182" s="153" t="s">
        <v>503</v>
      </c>
      <c r="G182" s="153" t="s">
        <v>552</v>
      </c>
      <c r="H182" s="153">
        <v>1.05</v>
      </c>
      <c r="I182" s="153" t="s">
        <v>553</v>
      </c>
      <c r="J182" s="153"/>
      <c r="K182" s="153"/>
      <c r="L182" s="152" t="s">
        <v>554</v>
      </c>
      <c r="M182" s="153">
        <f>E182*H182</f>
        <v>24.57</v>
      </c>
      <c r="N182" s="158"/>
      <c r="O182" s="158"/>
      <c r="P182" s="168"/>
      <c r="Q182" s="169"/>
      <c r="R182" s="242"/>
      <c r="S182" s="171"/>
      <c r="T182" s="158"/>
    </row>
    <row r="183" spans="1:20" s="159" customFormat="1" ht="11.5" hidden="1" x14ac:dyDescent="0.25">
      <c r="A183" s="164"/>
      <c r="B183" s="165" t="s">
        <v>654</v>
      </c>
      <c r="C183" s="153"/>
      <c r="D183" s="153"/>
      <c r="E183" s="153"/>
      <c r="F183" s="153"/>
      <c r="G183" s="153"/>
      <c r="H183" s="153"/>
      <c r="I183" s="153"/>
      <c r="J183" s="153"/>
      <c r="K183" s="153"/>
      <c r="L183" s="152"/>
      <c r="M183" s="153"/>
      <c r="N183" s="158"/>
      <c r="O183" s="158"/>
      <c r="P183" s="168"/>
      <c r="Q183" s="169"/>
      <c r="R183" s="242"/>
      <c r="S183" s="171"/>
      <c r="T183" s="158"/>
    </row>
    <row r="184" spans="1:20" s="159" customFormat="1" ht="11.5" hidden="1" x14ac:dyDescent="0.25">
      <c r="A184" s="164"/>
      <c r="B184" s="165"/>
      <c r="C184" s="153"/>
      <c r="D184" s="153"/>
      <c r="E184" s="153">
        <v>13</v>
      </c>
      <c r="F184" s="153" t="s">
        <v>503</v>
      </c>
      <c r="G184" s="153" t="s">
        <v>552</v>
      </c>
      <c r="H184" s="153">
        <v>0.53</v>
      </c>
      <c r="I184" s="153" t="s">
        <v>553</v>
      </c>
      <c r="J184" s="153"/>
      <c r="K184" s="153"/>
      <c r="L184" s="152" t="s">
        <v>554</v>
      </c>
      <c r="M184" s="244">
        <f>E184*H184</f>
        <v>6.8900000000000006</v>
      </c>
      <c r="N184" s="158"/>
      <c r="O184" s="158"/>
      <c r="P184" s="168"/>
      <c r="Q184" s="169"/>
      <c r="R184" s="242"/>
      <c r="S184" s="171"/>
      <c r="T184" s="158"/>
    </row>
    <row r="185" spans="1:20" s="159" customFormat="1" ht="11.5" hidden="1" x14ac:dyDescent="0.25">
      <c r="A185" s="164"/>
      <c r="B185" s="165"/>
      <c r="C185" s="153"/>
      <c r="D185" s="153"/>
      <c r="E185" s="153"/>
      <c r="F185" s="153"/>
      <c r="G185" s="153"/>
      <c r="H185" s="153"/>
      <c r="I185" s="153"/>
      <c r="J185" s="153"/>
      <c r="K185" s="153"/>
      <c r="L185" s="152"/>
      <c r="M185" s="153">
        <f>SUM(M181:M184)</f>
        <v>31.46</v>
      </c>
      <c r="N185" s="158"/>
      <c r="O185" s="158"/>
      <c r="P185" s="168"/>
      <c r="Q185" s="169"/>
      <c r="R185" s="242"/>
      <c r="S185" s="171"/>
      <c r="T185" s="158"/>
    </row>
    <row r="186" spans="1:20" s="159" customFormat="1" ht="11.5" hidden="1" x14ac:dyDescent="0.25">
      <c r="A186" s="164"/>
      <c r="B186" s="196"/>
      <c r="C186" s="196"/>
      <c r="G186" s="196"/>
      <c r="H186" s="196"/>
      <c r="I186" s="196"/>
      <c r="J186" s="196"/>
      <c r="K186" s="197"/>
      <c r="L186" s="158"/>
      <c r="M186" s="158"/>
      <c r="N186" s="158"/>
      <c r="O186" s="158"/>
      <c r="P186" s="168"/>
      <c r="Q186" s="169"/>
      <c r="R186" s="242"/>
      <c r="S186" s="171"/>
      <c r="T186" s="158"/>
    </row>
    <row r="187" spans="1:20" s="159" customFormat="1" ht="12" customHeight="1" x14ac:dyDescent="0.25">
      <c r="A187" s="417" t="s">
        <v>350</v>
      </c>
      <c r="B187" s="418" t="s">
        <v>678</v>
      </c>
      <c r="C187" s="419"/>
      <c r="D187" s="419"/>
      <c r="E187" s="419"/>
      <c r="F187" s="419"/>
      <c r="G187" s="419"/>
      <c r="H187" s="419"/>
      <c r="I187" s="419"/>
      <c r="J187" s="419"/>
      <c r="K187" s="419"/>
      <c r="L187" s="419"/>
      <c r="M187" s="419"/>
      <c r="N187" s="419"/>
      <c r="O187" s="143"/>
      <c r="P187" s="420" t="s">
        <v>496</v>
      </c>
      <c r="Q187" s="421">
        <f>ROUND(M194,0)</f>
        <v>28</v>
      </c>
      <c r="R187" s="421"/>
      <c r="S187" s="423">
        <f>ROUND(Q187*R187,2)</f>
        <v>0</v>
      </c>
      <c r="T187" s="158"/>
    </row>
    <row r="188" spans="1:20" s="159" customFormat="1" ht="12" customHeight="1" x14ac:dyDescent="0.25">
      <c r="A188" s="417"/>
      <c r="B188" s="424" t="s">
        <v>679</v>
      </c>
      <c r="C188" s="424"/>
      <c r="D188" s="424"/>
      <c r="E188" s="424"/>
      <c r="F188" s="424"/>
      <c r="G188" s="424"/>
      <c r="H188" s="424"/>
      <c r="I188" s="424"/>
      <c r="J188" s="424"/>
      <c r="K188" s="424"/>
      <c r="L188" s="424"/>
      <c r="M188" s="424"/>
      <c r="N188" s="424"/>
      <c r="O188" s="143"/>
      <c r="P188" s="420"/>
      <c r="Q188" s="421"/>
      <c r="R188" s="422"/>
      <c r="S188" s="423"/>
      <c r="T188" s="158"/>
    </row>
    <row r="189" spans="1:20" s="159" customFormat="1" ht="11.5" x14ac:dyDescent="0.25">
      <c r="A189" s="164"/>
      <c r="B189" s="196"/>
      <c r="C189" s="196"/>
      <c r="G189" s="196"/>
      <c r="H189" s="196"/>
      <c r="I189" s="196"/>
      <c r="J189" s="196"/>
      <c r="K189" s="197"/>
      <c r="L189" s="158"/>
      <c r="M189" s="158"/>
      <c r="N189" s="158"/>
      <c r="O189" s="158"/>
      <c r="P189" s="168"/>
      <c r="Q189" s="169"/>
      <c r="R189" s="242"/>
      <c r="S189" s="171"/>
      <c r="T189" s="158"/>
    </row>
    <row r="190" spans="1:20" s="159" customFormat="1" ht="11.5" hidden="1" x14ac:dyDescent="0.25">
      <c r="A190" s="164"/>
      <c r="B190" s="165" t="s">
        <v>680</v>
      </c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8"/>
      <c r="O190" s="158"/>
      <c r="P190" s="168"/>
      <c r="Q190" s="169"/>
      <c r="R190" s="242"/>
      <c r="S190" s="171"/>
      <c r="T190" s="158"/>
    </row>
    <row r="191" spans="1:20" s="159" customFormat="1" ht="11.5" hidden="1" x14ac:dyDescent="0.25">
      <c r="A191" s="164"/>
      <c r="B191" s="165"/>
      <c r="C191" s="153"/>
      <c r="D191" s="153"/>
      <c r="E191" s="153">
        <v>9</v>
      </c>
      <c r="F191" s="153" t="s">
        <v>503</v>
      </c>
      <c r="G191" s="153" t="s">
        <v>552</v>
      </c>
      <c r="H191" s="153">
        <v>2.1</v>
      </c>
      <c r="I191" s="153" t="s">
        <v>553</v>
      </c>
      <c r="J191" s="153"/>
      <c r="K191" s="153"/>
      <c r="L191" s="152" t="s">
        <v>554</v>
      </c>
      <c r="M191" s="153">
        <f>E191*H191</f>
        <v>18.900000000000002</v>
      </c>
      <c r="N191" s="158"/>
      <c r="O191" s="158"/>
      <c r="P191" s="168"/>
      <c r="Q191" s="169"/>
      <c r="R191" s="242"/>
      <c r="S191" s="171"/>
      <c r="T191" s="158"/>
    </row>
    <row r="192" spans="1:20" s="159" customFormat="1" ht="11.5" hidden="1" x14ac:dyDescent="0.25">
      <c r="A192" s="164"/>
      <c r="B192" s="165" t="s">
        <v>636</v>
      </c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8"/>
      <c r="O192" s="158"/>
      <c r="P192" s="168"/>
      <c r="Q192" s="169"/>
      <c r="R192" s="242"/>
      <c r="S192" s="171"/>
      <c r="T192" s="158"/>
    </row>
    <row r="193" spans="1:20" s="159" customFormat="1" ht="11.5" hidden="1" x14ac:dyDescent="0.25">
      <c r="A193" s="164"/>
      <c r="B193" s="165"/>
      <c r="C193" s="153"/>
      <c r="D193" s="153"/>
      <c r="E193" s="153">
        <v>3</v>
      </c>
      <c r="F193" s="153" t="s">
        <v>503</v>
      </c>
      <c r="G193" s="153" t="s">
        <v>552</v>
      </c>
      <c r="H193" s="153">
        <v>3</v>
      </c>
      <c r="I193" s="153" t="s">
        <v>553</v>
      </c>
      <c r="J193" s="153"/>
      <c r="K193" s="153"/>
      <c r="L193" s="152" t="s">
        <v>554</v>
      </c>
      <c r="M193" s="244">
        <f>E193*H193</f>
        <v>9</v>
      </c>
      <c r="N193" s="158"/>
      <c r="O193" s="158"/>
      <c r="P193" s="168"/>
      <c r="Q193" s="169"/>
      <c r="R193" s="242"/>
      <c r="S193" s="171"/>
      <c r="T193" s="158"/>
    </row>
    <row r="194" spans="1:20" s="159" customFormat="1" ht="11.5" hidden="1" x14ac:dyDescent="0.25">
      <c r="A194" s="164"/>
      <c r="B194" s="165"/>
      <c r="C194" s="153"/>
      <c r="D194" s="153"/>
      <c r="E194" s="153"/>
      <c r="F194" s="153"/>
      <c r="G194" s="153"/>
      <c r="H194" s="153"/>
      <c r="I194" s="153"/>
      <c r="J194" s="153"/>
      <c r="K194" s="153"/>
      <c r="L194" s="152"/>
      <c r="M194" s="153">
        <f>SUM(M191:M193)</f>
        <v>27.900000000000002</v>
      </c>
      <c r="N194" s="158"/>
      <c r="O194" s="158"/>
      <c r="P194" s="168"/>
      <c r="Q194" s="169"/>
      <c r="R194" s="242"/>
      <c r="S194" s="171"/>
      <c r="T194" s="158"/>
    </row>
    <row r="195" spans="1:20" s="159" customFormat="1" ht="11.5" hidden="1" x14ac:dyDescent="0.25">
      <c r="A195" s="164"/>
      <c r="B195" s="196"/>
      <c r="C195" s="196"/>
      <c r="G195" s="196"/>
      <c r="H195" s="196"/>
      <c r="I195" s="196"/>
      <c r="J195" s="196"/>
      <c r="K195" s="197"/>
      <c r="L195" s="158"/>
      <c r="M195" s="158"/>
      <c r="N195" s="158"/>
      <c r="O195" s="158"/>
      <c r="P195" s="168"/>
      <c r="Q195" s="169"/>
      <c r="R195" s="242"/>
      <c r="S195" s="171"/>
      <c r="T195" s="158"/>
    </row>
    <row r="196" spans="1:20" s="159" customFormat="1" ht="11.5" x14ac:dyDescent="0.25">
      <c r="A196" s="417" t="s">
        <v>356</v>
      </c>
      <c r="B196" s="418" t="s">
        <v>595</v>
      </c>
      <c r="C196" s="419"/>
      <c r="D196" s="419"/>
      <c r="E196" s="419"/>
      <c r="F196" s="419"/>
      <c r="G196" s="419"/>
      <c r="H196" s="419"/>
      <c r="I196" s="419"/>
      <c r="J196" s="419"/>
      <c r="K196" s="419"/>
      <c r="L196" s="419"/>
      <c r="M196" s="419"/>
      <c r="N196" s="419"/>
      <c r="O196" s="143"/>
      <c r="P196" s="420" t="s">
        <v>496</v>
      </c>
      <c r="Q196" s="421">
        <f>ROUND(M204,0)</f>
        <v>133</v>
      </c>
      <c r="R196" s="421"/>
      <c r="S196" s="423">
        <f>ROUND(Q196*R196,2)</f>
        <v>0</v>
      </c>
      <c r="T196" s="158"/>
    </row>
    <row r="197" spans="1:20" s="159" customFormat="1" ht="11.5" x14ac:dyDescent="0.25">
      <c r="A197" s="417"/>
      <c r="B197" s="424" t="s">
        <v>681</v>
      </c>
      <c r="C197" s="424"/>
      <c r="D197" s="424"/>
      <c r="E197" s="424"/>
      <c r="F197" s="424"/>
      <c r="G197" s="424"/>
      <c r="H197" s="424"/>
      <c r="I197" s="424"/>
      <c r="J197" s="424"/>
      <c r="K197" s="424"/>
      <c r="L197" s="424"/>
      <c r="M197" s="424"/>
      <c r="N197" s="424"/>
      <c r="O197" s="143"/>
      <c r="P197" s="420"/>
      <c r="Q197" s="421"/>
      <c r="R197" s="422"/>
      <c r="S197" s="423"/>
      <c r="T197" s="158"/>
    </row>
    <row r="198" spans="1:20" ht="12" customHeight="1" x14ac:dyDescent="0.25">
      <c r="A198" s="164"/>
      <c r="B198" s="254"/>
      <c r="C198" s="254"/>
      <c r="D198" s="254"/>
      <c r="E198" s="254"/>
      <c r="F198" s="254"/>
      <c r="G198" s="254"/>
      <c r="H198" s="254"/>
      <c r="I198" s="254"/>
      <c r="J198" s="254"/>
      <c r="K198" s="197"/>
      <c r="L198" s="158"/>
      <c r="M198" s="255"/>
      <c r="N198" s="158"/>
      <c r="O198" s="158"/>
      <c r="P198" s="248"/>
      <c r="Q198" s="249"/>
      <c r="R198" s="242"/>
      <c r="S198" s="171"/>
      <c r="T198" s="106"/>
    </row>
    <row r="199" spans="1:20" ht="12" hidden="1" customHeight="1" x14ac:dyDescent="0.25">
      <c r="A199" s="164"/>
      <c r="B199" s="165" t="s">
        <v>631</v>
      </c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8"/>
      <c r="O199" s="158"/>
      <c r="P199" s="248"/>
      <c r="Q199" s="249"/>
      <c r="R199" s="242"/>
      <c r="S199" s="171"/>
      <c r="T199" s="106"/>
    </row>
    <row r="200" spans="1:20" ht="12" hidden="1" customHeight="1" x14ac:dyDescent="0.25">
      <c r="A200" s="164"/>
      <c r="B200" s="165"/>
      <c r="C200" s="153"/>
      <c r="D200" s="153"/>
      <c r="E200" s="153">
        <v>33</v>
      </c>
      <c r="F200" s="153" t="s">
        <v>503</v>
      </c>
      <c r="G200" s="153" t="s">
        <v>552</v>
      </c>
      <c r="H200" s="153">
        <v>2.8</v>
      </c>
      <c r="I200" s="153" t="s">
        <v>553</v>
      </c>
      <c r="J200" s="153"/>
      <c r="K200" s="153"/>
      <c r="L200" s="152" t="s">
        <v>554</v>
      </c>
      <c r="M200" s="153">
        <f>E200*H200</f>
        <v>92.399999999999991</v>
      </c>
      <c r="N200" s="158"/>
      <c r="O200" s="158"/>
      <c r="P200" s="248"/>
      <c r="Q200" s="249"/>
      <c r="R200" s="242"/>
      <c r="S200" s="171"/>
      <c r="T200" s="106"/>
    </row>
    <row r="201" spans="1:20" ht="12" hidden="1" customHeight="1" x14ac:dyDescent="0.25">
      <c r="A201" s="164"/>
      <c r="B201" s="165" t="s">
        <v>637</v>
      </c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8"/>
      <c r="O201" s="158"/>
      <c r="P201" s="248"/>
      <c r="Q201" s="249"/>
      <c r="R201" s="242"/>
      <c r="S201" s="171"/>
      <c r="T201" s="106"/>
    </row>
    <row r="202" spans="1:20" ht="12" hidden="1" customHeight="1" x14ac:dyDescent="0.25">
      <c r="A202" s="164"/>
      <c r="B202" s="165"/>
      <c r="C202" s="153"/>
      <c r="D202" s="153"/>
      <c r="E202" s="153">
        <v>13</v>
      </c>
      <c r="F202" s="153" t="s">
        <v>503</v>
      </c>
      <c r="G202" s="153" t="s">
        <v>552</v>
      </c>
      <c r="H202" s="153">
        <v>2.8</v>
      </c>
      <c r="I202" s="153" t="s">
        <v>553</v>
      </c>
      <c r="J202" s="153"/>
      <c r="K202" s="153"/>
      <c r="L202" s="152" t="s">
        <v>554</v>
      </c>
      <c r="M202" s="153">
        <f>E202*H202</f>
        <v>36.4</v>
      </c>
      <c r="N202" s="158"/>
      <c r="O202" s="158"/>
      <c r="P202" s="248"/>
      <c r="Q202" s="249"/>
      <c r="R202" s="242"/>
      <c r="S202" s="171"/>
      <c r="T202" s="106"/>
    </row>
    <row r="203" spans="1:20" ht="12" hidden="1" customHeight="1" x14ac:dyDescent="0.25">
      <c r="A203" s="164"/>
      <c r="B203" s="165"/>
      <c r="C203" s="153"/>
      <c r="D203" s="153"/>
      <c r="E203" s="153">
        <v>3</v>
      </c>
      <c r="F203" s="153" t="s">
        <v>503</v>
      </c>
      <c r="G203" s="153" t="s">
        <v>552</v>
      </c>
      <c r="H203" s="153">
        <v>1.5</v>
      </c>
      <c r="I203" s="153" t="s">
        <v>553</v>
      </c>
      <c r="J203" s="153"/>
      <c r="K203" s="153"/>
      <c r="L203" s="152" t="s">
        <v>554</v>
      </c>
      <c r="M203" s="244">
        <f>E203*H203</f>
        <v>4.5</v>
      </c>
      <c r="N203" s="158"/>
      <c r="O203" s="158"/>
      <c r="P203" s="248"/>
      <c r="Q203" s="249"/>
      <c r="R203" s="242"/>
      <c r="S203" s="171"/>
      <c r="T203" s="106"/>
    </row>
    <row r="204" spans="1:20" ht="12" hidden="1" customHeight="1" x14ac:dyDescent="0.25">
      <c r="A204" s="164"/>
      <c r="B204" s="254"/>
      <c r="C204" s="254"/>
      <c r="D204" s="254"/>
      <c r="E204" s="254"/>
      <c r="F204" s="254"/>
      <c r="G204" s="254"/>
      <c r="H204" s="254"/>
      <c r="I204" s="254"/>
      <c r="J204" s="254"/>
      <c r="K204" s="197"/>
      <c r="L204" s="158"/>
      <c r="M204" s="153">
        <f>SUM(M200:M203)</f>
        <v>133.29999999999998</v>
      </c>
      <c r="N204" s="158"/>
      <c r="O204" s="158"/>
      <c r="P204" s="248"/>
      <c r="Q204" s="249"/>
      <c r="R204" s="242"/>
      <c r="S204" s="171"/>
      <c r="T204" s="106"/>
    </row>
    <row r="205" spans="1:20" ht="12" hidden="1" customHeight="1" x14ac:dyDescent="0.25">
      <c r="A205" s="164"/>
      <c r="B205" s="254"/>
      <c r="C205" s="254"/>
      <c r="D205" s="254"/>
      <c r="E205" s="254"/>
      <c r="F205" s="254"/>
      <c r="G205" s="254"/>
      <c r="H205" s="254"/>
      <c r="I205" s="254"/>
      <c r="J205" s="254"/>
      <c r="K205" s="197"/>
      <c r="L205" s="158"/>
      <c r="M205" s="255"/>
      <c r="N205" s="158"/>
      <c r="O205" s="158"/>
      <c r="P205" s="248"/>
      <c r="Q205" s="249"/>
      <c r="R205" s="242"/>
      <c r="S205" s="171"/>
      <c r="T205" s="106"/>
    </row>
    <row r="206" spans="1:20" ht="12.75" customHeight="1" x14ac:dyDescent="0.25">
      <c r="A206" s="417" t="s">
        <v>682</v>
      </c>
      <c r="B206" s="426" t="s">
        <v>683</v>
      </c>
      <c r="C206" s="426"/>
      <c r="D206" s="426"/>
      <c r="E206" s="426"/>
      <c r="F206" s="426"/>
      <c r="G206" s="426"/>
      <c r="H206" s="426"/>
      <c r="I206" s="426"/>
      <c r="J206" s="426"/>
      <c r="K206" s="426"/>
      <c r="L206" s="426"/>
      <c r="M206" s="426"/>
      <c r="N206" s="426"/>
      <c r="O206" s="143"/>
      <c r="P206" s="420" t="s">
        <v>485</v>
      </c>
      <c r="Q206" s="421">
        <v>145</v>
      </c>
      <c r="R206" s="421"/>
      <c r="S206" s="423">
        <f>ROUND(Q206*R206,2)</f>
        <v>0</v>
      </c>
      <c r="T206" s="106"/>
    </row>
    <row r="207" spans="1:20" ht="12.75" customHeight="1" x14ac:dyDescent="0.25">
      <c r="A207" s="417"/>
      <c r="B207" s="424" t="s">
        <v>684</v>
      </c>
      <c r="C207" s="424"/>
      <c r="D207" s="424"/>
      <c r="E207" s="424"/>
      <c r="F207" s="424"/>
      <c r="G207" s="424"/>
      <c r="H207" s="424"/>
      <c r="I207" s="424"/>
      <c r="J207" s="424"/>
      <c r="K207" s="424"/>
      <c r="L207" s="424"/>
      <c r="M207" s="424"/>
      <c r="N207" s="424"/>
      <c r="O207" s="143"/>
      <c r="P207" s="420"/>
      <c r="Q207" s="421"/>
      <c r="R207" s="422"/>
      <c r="S207" s="423"/>
      <c r="T207" s="106"/>
    </row>
    <row r="208" spans="1:20" x14ac:dyDescent="0.25">
      <c r="A208" s="142"/>
      <c r="B208" s="177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77"/>
      <c r="N208" s="177"/>
      <c r="O208" s="143"/>
      <c r="P208" s="144"/>
      <c r="Q208" s="145"/>
      <c r="R208" s="146"/>
      <c r="S208" s="147"/>
      <c r="T208" s="106"/>
    </row>
    <row r="209" spans="1:20" x14ac:dyDescent="0.25">
      <c r="A209" s="417" t="s">
        <v>685</v>
      </c>
      <c r="B209" s="426" t="s">
        <v>683</v>
      </c>
      <c r="C209" s="426"/>
      <c r="D209" s="426"/>
      <c r="E209" s="426"/>
      <c r="F209" s="426"/>
      <c r="G209" s="426"/>
      <c r="H209" s="426"/>
      <c r="I209" s="426"/>
      <c r="J209" s="426"/>
      <c r="K209" s="426"/>
      <c r="L209" s="426"/>
      <c r="M209" s="426"/>
      <c r="N209" s="426"/>
      <c r="O209" s="143"/>
      <c r="P209" s="420" t="s">
        <v>485</v>
      </c>
      <c r="Q209" s="421">
        <v>150</v>
      </c>
      <c r="R209" s="421"/>
      <c r="S209" s="423">
        <f>ROUND(Q209*R209,2)</f>
        <v>0</v>
      </c>
      <c r="T209" s="106"/>
    </row>
    <row r="210" spans="1:20" x14ac:dyDescent="0.25">
      <c r="A210" s="417"/>
      <c r="B210" s="424" t="s">
        <v>686</v>
      </c>
      <c r="C210" s="424"/>
      <c r="D210" s="424"/>
      <c r="E210" s="424"/>
      <c r="F210" s="424"/>
      <c r="G210" s="424"/>
      <c r="H210" s="424"/>
      <c r="I210" s="424"/>
      <c r="J210" s="424"/>
      <c r="K210" s="424"/>
      <c r="L210" s="424"/>
      <c r="M210" s="424"/>
      <c r="N210" s="424"/>
      <c r="O210" s="143"/>
      <c r="P210" s="420"/>
      <c r="Q210" s="421"/>
      <c r="R210" s="422"/>
      <c r="S210" s="423"/>
      <c r="T210" s="106"/>
    </row>
    <row r="211" spans="1:20" x14ac:dyDescent="0.25">
      <c r="A211" s="142"/>
      <c r="B211" s="177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77"/>
      <c r="N211" s="177"/>
      <c r="O211" s="143"/>
      <c r="P211" s="144"/>
      <c r="Q211" s="145"/>
      <c r="R211" s="145"/>
      <c r="S211" s="147"/>
      <c r="T211" s="106"/>
    </row>
    <row r="212" spans="1:20" hidden="1" x14ac:dyDescent="0.25">
      <c r="A212" s="142"/>
      <c r="B212" s="165" t="s">
        <v>632</v>
      </c>
      <c r="C212" s="196"/>
      <c r="D212" s="159"/>
      <c r="E212" s="159"/>
      <c r="F212" s="159"/>
      <c r="G212" s="196"/>
      <c r="H212" s="196"/>
      <c r="I212" s="196"/>
      <c r="J212" s="196"/>
      <c r="K212" s="197"/>
      <c r="L212" s="158"/>
      <c r="M212" s="158"/>
      <c r="N212" s="177"/>
      <c r="O212" s="143"/>
      <c r="P212" s="144"/>
      <c r="Q212" s="145"/>
      <c r="R212" s="145"/>
      <c r="S212" s="147"/>
      <c r="T212" s="106"/>
    </row>
    <row r="213" spans="1:20" hidden="1" x14ac:dyDescent="0.25">
      <c r="A213" s="142"/>
      <c r="B213" s="165"/>
      <c r="C213" s="196"/>
      <c r="D213" s="159"/>
      <c r="E213" s="159">
        <v>3</v>
      </c>
      <c r="F213" s="159" t="s">
        <v>503</v>
      </c>
      <c r="G213" s="196" t="s">
        <v>552</v>
      </c>
      <c r="H213" s="196">
        <v>1.5</v>
      </c>
      <c r="I213" s="196" t="s">
        <v>687</v>
      </c>
      <c r="J213" s="196"/>
      <c r="K213" s="197"/>
      <c r="L213" s="167" t="s">
        <v>554</v>
      </c>
      <c r="M213" s="158">
        <f>E213*H213</f>
        <v>4.5</v>
      </c>
      <c r="N213" s="177"/>
      <c r="O213" s="143"/>
      <c r="P213" s="144"/>
      <c r="Q213" s="145"/>
      <c r="R213" s="145"/>
      <c r="S213" s="147"/>
      <c r="T213" s="106"/>
    </row>
    <row r="214" spans="1:20" hidden="1" x14ac:dyDescent="0.25">
      <c r="A214" s="142"/>
      <c r="B214" s="165"/>
      <c r="C214" s="196"/>
      <c r="D214" s="159"/>
      <c r="E214" s="159">
        <v>3</v>
      </c>
      <c r="F214" s="159" t="s">
        <v>503</v>
      </c>
      <c r="G214" s="196" t="s">
        <v>552</v>
      </c>
      <c r="H214" s="196">
        <v>1.5</v>
      </c>
      <c r="I214" s="196" t="s">
        <v>687</v>
      </c>
      <c r="J214" s="196"/>
      <c r="K214" s="197"/>
      <c r="L214" s="167" t="s">
        <v>554</v>
      </c>
      <c r="M214" s="158">
        <f>E214*H214</f>
        <v>4.5</v>
      </c>
      <c r="N214" s="177"/>
      <c r="O214" s="143"/>
      <c r="P214" s="144"/>
      <c r="Q214" s="145"/>
      <c r="R214" s="145"/>
      <c r="S214" s="147"/>
      <c r="T214" s="106"/>
    </row>
    <row r="215" spans="1:20" hidden="1" x14ac:dyDescent="0.25">
      <c r="A215" s="142"/>
      <c r="B215" s="165"/>
      <c r="C215" s="196"/>
      <c r="D215" s="159"/>
      <c r="E215" s="159">
        <v>15</v>
      </c>
      <c r="F215" s="159" t="s">
        <v>503</v>
      </c>
      <c r="G215" s="196" t="s">
        <v>552</v>
      </c>
      <c r="H215" s="196">
        <v>3</v>
      </c>
      <c r="I215" s="196" t="s">
        <v>687</v>
      </c>
      <c r="J215" s="196"/>
      <c r="K215" s="197"/>
      <c r="L215" s="167" t="s">
        <v>554</v>
      </c>
      <c r="M215" s="158">
        <f>E215*H215</f>
        <v>45</v>
      </c>
      <c r="N215" s="177"/>
      <c r="O215" s="143"/>
      <c r="P215" s="144"/>
      <c r="Q215" s="145"/>
      <c r="R215" s="145"/>
      <c r="S215" s="147"/>
      <c r="T215" s="106"/>
    </row>
    <row r="216" spans="1:20" hidden="1" x14ac:dyDescent="0.25">
      <c r="A216" s="142"/>
      <c r="B216" s="165" t="s">
        <v>509</v>
      </c>
      <c r="C216" s="196"/>
      <c r="D216" s="159"/>
      <c r="E216" s="159"/>
      <c r="F216" s="159"/>
      <c r="G216" s="196"/>
      <c r="H216" s="196"/>
      <c r="I216" s="196"/>
      <c r="J216" s="196"/>
      <c r="K216" s="197"/>
      <c r="L216" s="158"/>
      <c r="M216" s="158">
        <v>3</v>
      </c>
      <c r="N216" s="177"/>
      <c r="O216" s="143"/>
      <c r="P216" s="144"/>
      <c r="Q216" s="145"/>
      <c r="R216" s="145"/>
      <c r="S216" s="147"/>
      <c r="T216" s="106"/>
    </row>
    <row r="217" spans="1:20" hidden="1" x14ac:dyDescent="0.25">
      <c r="A217" s="142"/>
      <c r="B217" s="165" t="s">
        <v>656</v>
      </c>
      <c r="C217" s="196"/>
      <c r="D217" s="159"/>
      <c r="E217" s="159"/>
      <c r="F217" s="159"/>
      <c r="G217" s="196"/>
      <c r="H217" s="196"/>
      <c r="I217" s="196"/>
      <c r="J217" s="196"/>
      <c r="K217" s="197"/>
      <c r="L217" s="158"/>
      <c r="M217" s="158"/>
      <c r="N217" s="177"/>
      <c r="O217" s="143"/>
      <c r="P217" s="144"/>
      <c r="Q217" s="145"/>
      <c r="R217" s="145"/>
      <c r="S217" s="147"/>
      <c r="T217" s="106"/>
    </row>
    <row r="218" spans="1:20" hidden="1" x14ac:dyDescent="0.25">
      <c r="A218" s="142"/>
      <c r="B218" s="165"/>
      <c r="C218" s="196"/>
      <c r="D218" s="159"/>
      <c r="E218" s="159">
        <v>21.6</v>
      </c>
      <c r="F218" s="159" t="s">
        <v>503</v>
      </c>
      <c r="G218" s="196" t="s">
        <v>552</v>
      </c>
      <c r="H218" s="196">
        <v>2.9</v>
      </c>
      <c r="I218" s="196" t="s">
        <v>687</v>
      </c>
      <c r="J218" s="196"/>
      <c r="K218" s="197"/>
      <c r="L218" s="167" t="s">
        <v>554</v>
      </c>
      <c r="M218" s="158">
        <f>E218*H218</f>
        <v>62.64</v>
      </c>
      <c r="N218" s="177"/>
      <c r="O218" s="143"/>
      <c r="P218" s="144"/>
      <c r="Q218" s="145"/>
      <c r="R218" s="145"/>
      <c r="S218" s="147"/>
      <c r="T218" s="106"/>
    </row>
    <row r="219" spans="1:20" hidden="1" x14ac:dyDescent="0.25">
      <c r="A219" s="142"/>
      <c r="B219" s="165" t="s">
        <v>508</v>
      </c>
      <c r="C219" s="196"/>
      <c r="D219" s="159"/>
      <c r="E219" s="159"/>
      <c r="F219" s="159"/>
      <c r="G219" s="196"/>
      <c r="H219" s="196"/>
      <c r="I219" s="196"/>
      <c r="J219" s="196"/>
      <c r="K219" s="197"/>
      <c r="L219" s="158"/>
      <c r="M219" s="253">
        <v>6</v>
      </c>
      <c r="N219" s="177"/>
      <c r="O219" s="143"/>
      <c r="P219" s="144"/>
      <c r="Q219" s="145"/>
      <c r="R219" s="145"/>
      <c r="S219" s="147"/>
      <c r="T219" s="106"/>
    </row>
    <row r="220" spans="1:20" hidden="1" x14ac:dyDescent="0.25">
      <c r="A220" s="142"/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58">
        <f>SUM(M213:M219)</f>
        <v>125.64</v>
      </c>
      <c r="N220" s="177"/>
      <c r="O220" s="143"/>
      <c r="P220" s="144"/>
      <c r="Q220" s="145"/>
      <c r="R220" s="145"/>
      <c r="S220" s="147"/>
      <c r="T220" s="106"/>
    </row>
    <row r="221" spans="1:20" hidden="1" x14ac:dyDescent="0.25">
      <c r="A221" s="142"/>
      <c r="B221" s="177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77"/>
      <c r="N221" s="177"/>
      <c r="O221" s="143"/>
      <c r="P221" s="144"/>
      <c r="Q221" s="145"/>
      <c r="R221" s="145"/>
      <c r="S221" s="147"/>
      <c r="T221" s="106"/>
    </row>
    <row r="222" spans="1:20" ht="12" customHeight="1" x14ac:dyDescent="0.25">
      <c r="A222" s="142"/>
      <c r="B222" s="182" t="s">
        <v>598</v>
      </c>
      <c r="C222" s="183"/>
      <c r="D222" s="183"/>
      <c r="E222" s="183"/>
      <c r="F222" s="183"/>
      <c r="G222" s="183"/>
      <c r="H222" s="183"/>
      <c r="I222" s="183"/>
      <c r="J222" s="183"/>
      <c r="K222" s="184"/>
      <c r="L222" s="185"/>
      <c r="M222" s="185"/>
      <c r="N222" s="185"/>
      <c r="O222" s="185"/>
      <c r="P222" s="186"/>
      <c r="Q222" s="187"/>
      <c r="R222" s="243"/>
      <c r="S222" s="189">
        <f>SUM(S165:S210)</f>
        <v>0</v>
      </c>
      <c r="T222" s="106"/>
    </row>
    <row r="223" spans="1:20" ht="12" customHeight="1" x14ac:dyDescent="0.25">
      <c r="A223" s="142"/>
      <c r="B223" s="213"/>
      <c r="C223" s="214"/>
      <c r="D223" s="214"/>
      <c r="E223" s="214"/>
      <c r="F223" s="214"/>
      <c r="G223" s="214"/>
      <c r="H223" s="214"/>
      <c r="I223" s="214"/>
      <c r="J223" s="214"/>
      <c r="K223" s="117"/>
      <c r="L223" s="118"/>
      <c r="M223" s="118"/>
      <c r="N223" s="118"/>
      <c r="O223" s="118"/>
      <c r="P223" s="119"/>
      <c r="Q223" s="120"/>
      <c r="R223" s="236"/>
      <c r="S223" s="181"/>
      <c r="T223" s="106"/>
    </row>
    <row r="224" spans="1:20" ht="12" customHeight="1" x14ac:dyDescent="0.25">
      <c r="B224" s="190"/>
      <c r="C224" s="190"/>
      <c r="G224" s="190"/>
      <c r="H224" s="190"/>
      <c r="I224" s="190"/>
      <c r="J224" s="190"/>
      <c r="K224" s="112"/>
      <c r="L224" s="106"/>
      <c r="M224" s="106"/>
      <c r="N224" s="106"/>
      <c r="O224" s="106"/>
      <c r="P224" s="107"/>
      <c r="Q224" s="108"/>
      <c r="T224" s="106"/>
    </row>
    <row r="225" spans="1:20" ht="12" customHeight="1" x14ac:dyDescent="0.3">
      <c r="A225" s="239" t="s">
        <v>599</v>
      </c>
      <c r="B225" s="134" t="s">
        <v>600</v>
      </c>
      <c r="C225" s="135"/>
      <c r="D225" s="135"/>
      <c r="E225" s="135"/>
      <c r="F225" s="135"/>
      <c r="G225" s="135"/>
      <c r="H225" s="135"/>
      <c r="I225" s="135"/>
      <c r="J225" s="135"/>
      <c r="K225" s="136"/>
      <c r="L225" s="137"/>
      <c r="M225" s="137"/>
      <c r="N225" s="137"/>
      <c r="O225" s="137"/>
      <c r="P225" s="138"/>
      <c r="Q225" s="139"/>
      <c r="R225" s="240"/>
      <c r="S225" s="141"/>
      <c r="T225" s="106"/>
    </row>
    <row r="226" spans="1:20" ht="12" customHeight="1" x14ac:dyDescent="0.25">
      <c r="B226" s="133"/>
      <c r="C226" s="133"/>
      <c r="D226" s="133"/>
      <c r="E226" s="133"/>
      <c r="F226" s="133"/>
      <c r="G226" s="133"/>
      <c r="H226" s="133"/>
      <c r="I226" s="133"/>
      <c r="J226" s="133"/>
      <c r="K226" s="112"/>
      <c r="L226" s="106"/>
      <c r="M226" s="106"/>
      <c r="N226" s="106"/>
      <c r="O226" s="106"/>
      <c r="P226" s="107"/>
      <c r="Q226" s="108"/>
      <c r="T226" s="106"/>
    </row>
    <row r="227" spans="1:20" ht="12" customHeight="1" x14ac:dyDescent="0.25">
      <c r="A227" s="417" t="s">
        <v>688</v>
      </c>
      <c r="B227" s="428" t="s">
        <v>607</v>
      </c>
      <c r="C227" s="428"/>
      <c r="D227" s="428"/>
      <c r="E227" s="428"/>
      <c r="F227" s="428"/>
      <c r="G227" s="428"/>
      <c r="H227" s="428"/>
      <c r="I227" s="428"/>
      <c r="J227" s="428"/>
      <c r="K227" s="428"/>
      <c r="L227" s="428"/>
      <c r="M227" s="428"/>
      <c r="N227" s="428"/>
      <c r="O227" s="143"/>
      <c r="P227" s="420" t="s">
        <v>503</v>
      </c>
      <c r="Q227" s="421">
        <f>ROUND(M233,0)</f>
        <v>38</v>
      </c>
      <c r="R227" s="421"/>
      <c r="S227" s="423">
        <f>ROUND(Q227*R227,2)</f>
        <v>0</v>
      </c>
      <c r="T227" s="106"/>
    </row>
    <row r="228" spans="1:20" ht="12" customHeight="1" x14ac:dyDescent="0.25">
      <c r="A228" s="417"/>
      <c r="B228" s="427" t="s">
        <v>608</v>
      </c>
      <c r="C228" s="427"/>
      <c r="D228" s="427"/>
      <c r="E228" s="427"/>
      <c r="F228" s="427"/>
      <c r="G228" s="427"/>
      <c r="H228" s="427"/>
      <c r="I228" s="427"/>
      <c r="J228" s="427"/>
      <c r="K228" s="427"/>
      <c r="L228" s="427"/>
      <c r="M228" s="427"/>
      <c r="N228" s="427"/>
      <c r="O228" s="143"/>
      <c r="P228" s="420"/>
      <c r="Q228" s="421"/>
      <c r="R228" s="422"/>
      <c r="S228" s="423"/>
      <c r="T228" s="106"/>
    </row>
    <row r="229" spans="1:20" ht="12" customHeight="1" x14ac:dyDescent="0.25">
      <c r="A229" s="142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43"/>
      <c r="P229" s="144"/>
      <c r="Q229" s="145"/>
      <c r="R229" s="146"/>
      <c r="S229" s="147"/>
      <c r="T229" s="106"/>
    </row>
    <row r="230" spans="1:20" ht="12" hidden="1" customHeight="1" x14ac:dyDescent="0.25">
      <c r="A230" s="142"/>
      <c r="B230" s="165" t="s">
        <v>632</v>
      </c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>
        <v>28</v>
      </c>
      <c r="N230" s="176"/>
      <c r="O230" s="143"/>
      <c r="P230" s="144"/>
      <c r="Q230" s="145"/>
      <c r="R230" s="146"/>
      <c r="S230" s="147"/>
      <c r="T230" s="106"/>
    </row>
    <row r="231" spans="1:20" ht="12" hidden="1" customHeight="1" x14ac:dyDescent="0.25">
      <c r="A231" s="142"/>
      <c r="B231" s="165" t="s">
        <v>680</v>
      </c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>
        <v>6</v>
      </c>
      <c r="N231" s="176"/>
      <c r="O231" s="143"/>
      <c r="P231" s="144"/>
      <c r="Q231" s="145"/>
      <c r="R231" s="146"/>
      <c r="S231" s="147"/>
      <c r="T231" s="106"/>
    </row>
    <row r="232" spans="1:20" ht="12" hidden="1" customHeight="1" x14ac:dyDescent="0.25">
      <c r="A232" s="142"/>
      <c r="B232" s="165" t="s">
        <v>636</v>
      </c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256">
        <v>4</v>
      </c>
      <c r="N232" s="176"/>
      <c r="O232" s="143"/>
      <c r="P232" s="144"/>
      <c r="Q232" s="145"/>
      <c r="R232" s="146"/>
      <c r="S232" s="147"/>
      <c r="T232" s="106"/>
    </row>
    <row r="233" spans="1:20" ht="12" hidden="1" customHeight="1" x14ac:dyDescent="0.25">
      <c r="A233" s="142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58">
        <f>SUM(M230:M232)</f>
        <v>38</v>
      </c>
      <c r="N233" s="176"/>
      <c r="O233" s="143"/>
      <c r="P233" s="144"/>
      <c r="Q233" s="145"/>
      <c r="R233" s="146"/>
      <c r="S233" s="147"/>
      <c r="T233" s="106"/>
    </row>
    <row r="234" spans="1:20" ht="12" hidden="1" customHeight="1" x14ac:dyDescent="0.25">
      <c r="A234" s="142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43"/>
      <c r="P234" s="144"/>
      <c r="Q234" s="145"/>
      <c r="R234" s="146"/>
      <c r="S234" s="147"/>
      <c r="T234" s="106"/>
    </row>
    <row r="235" spans="1:20" ht="12" customHeight="1" x14ac:dyDescent="0.25">
      <c r="A235" s="417" t="s">
        <v>689</v>
      </c>
      <c r="B235" s="418" t="s">
        <v>690</v>
      </c>
      <c r="C235" s="419"/>
      <c r="D235" s="419"/>
      <c r="E235" s="419"/>
      <c r="F235" s="419"/>
      <c r="G235" s="419"/>
      <c r="H235" s="419"/>
      <c r="I235" s="419"/>
      <c r="J235" s="419"/>
      <c r="K235" s="419"/>
      <c r="L235" s="419"/>
      <c r="M235" s="419"/>
      <c r="N235" s="419"/>
      <c r="O235" s="143"/>
      <c r="P235" s="420" t="s">
        <v>12</v>
      </c>
      <c r="Q235" s="421">
        <v>6</v>
      </c>
      <c r="R235" s="421"/>
      <c r="S235" s="429">
        <f>ROUND(Q235*R235,2)</f>
        <v>0</v>
      </c>
      <c r="T235" s="106"/>
    </row>
    <row r="236" spans="1:20" ht="12" customHeight="1" x14ac:dyDescent="0.25">
      <c r="A236" s="417"/>
      <c r="B236" s="427" t="s">
        <v>691</v>
      </c>
      <c r="C236" s="427"/>
      <c r="D236" s="427"/>
      <c r="E236" s="427"/>
      <c r="F236" s="427"/>
      <c r="G236" s="427"/>
      <c r="H236" s="427"/>
      <c r="I236" s="427"/>
      <c r="J236" s="427"/>
      <c r="K236" s="427"/>
      <c r="L236" s="427"/>
      <c r="M236" s="427"/>
      <c r="N236" s="427"/>
      <c r="O236" s="143"/>
      <c r="P236" s="420"/>
      <c r="Q236" s="421"/>
      <c r="R236" s="421"/>
      <c r="S236" s="429"/>
      <c r="T236" s="106"/>
    </row>
    <row r="237" spans="1:20" ht="12" customHeight="1" x14ac:dyDescent="0.25">
      <c r="A237" s="417"/>
      <c r="B237" s="427"/>
      <c r="C237" s="427"/>
      <c r="D237" s="427"/>
      <c r="E237" s="427"/>
      <c r="F237" s="427"/>
      <c r="G237" s="427"/>
      <c r="H237" s="427"/>
      <c r="I237" s="427"/>
      <c r="J237" s="427"/>
      <c r="K237" s="427"/>
      <c r="L237" s="427"/>
      <c r="M237" s="427"/>
      <c r="N237" s="427"/>
      <c r="O237" s="143"/>
      <c r="P237" s="420"/>
      <c r="Q237" s="421"/>
      <c r="R237" s="421"/>
      <c r="S237" s="429"/>
      <c r="T237" s="106"/>
    </row>
    <row r="238" spans="1:20" ht="12" customHeight="1" x14ac:dyDescent="0.25">
      <c r="A238" s="142"/>
      <c r="B238" s="258"/>
      <c r="C238" s="258"/>
      <c r="D238" s="258"/>
      <c r="E238" s="258"/>
      <c r="F238" s="258"/>
      <c r="G238" s="258"/>
      <c r="H238" s="258"/>
      <c r="I238" s="258"/>
      <c r="J238" s="258"/>
      <c r="K238" s="258"/>
      <c r="L238" s="258"/>
      <c r="M238" s="258"/>
      <c r="N238" s="258"/>
      <c r="O238" s="143"/>
      <c r="P238" s="144"/>
      <c r="Q238" s="145"/>
      <c r="R238" s="146"/>
      <c r="S238" s="147"/>
      <c r="T238" s="106"/>
    </row>
    <row r="239" spans="1:20" ht="12" customHeight="1" x14ac:dyDescent="0.25">
      <c r="A239" s="417" t="s">
        <v>692</v>
      </c>
      <c r="B239" s="418" t="s">
        <v>690</v>
      </c>
      <c r="C239" s="419"/>
      <c r="D239" s="419"/>
      <c r="E239" s="419"/>
      <c r="F239" s="419"/>
      <c r="G239" s="419"/>
      <c r="H239" s="419"/>
      <c r="I239" s="419"/>
      <c r="J239" s="419"/>
      <c r="K239" s="419"/>
      <c r="L239" s="419"/>
      <c r="M239" s="419"/>
      <c r="N239" s="419"/>
      <c r="O239" s="143"/>
      <c r="P239" s="420" t="s">
        <v>12</v>
      </c>
      <c r="Q239" s="421">
        <v>13</v>
      </c>
      <c r="R239" s="421"/>
      <c r="S239" s="429">
        <f>ROUND(Q239*R239,2)</f>
        <v>0</v>
      </c>
      <c r="T239" s="106"/>
    </row>
    <row r="240" spans="1:20" ht="12" customHeight="1" x14ac:dyDescent="0.25">
      <c r="A240" s="417"/>
      <c r="B240" s="427" t="s">
        <v>693</v>
      </c>
      <c r="C240" s="427"/>
      <c r="D240" s="427"/>
      <c r="E240" s="427"/>
      <c r="F240" s="427"/>
      <c r="G240" s="427"/>
      <c r="H240" s="427"/>
      <c r="I240" s="427"/>
      <c r="J240" s="427"/>
      <c r="K240" s="427"/>
      <c r="L240" s="427"/>
      <c r="M240" s="427"/>
      <c r="N240" s="427"/>
      <c r="O240" s="143"/>
      <c r="P240" s="420"/>
      <c r="Q240" s="421"/>
      <c r="R240" s="421"/>
      <c r="S240" s="429"/>
      <c r="T240" s="106"/>
    </row>
    <row r="241" spans="1:20" ht="12" customHeight="1" x14ac:dyDescent="0.25">
      <c r="A241" s="417"/>
      <c r="B241" s="427"/>
      <c r="C241" s="427"/>
      <c r="D241" s="427"/>
      <c r="E241" s="427"/>
      <c r="F241" s="427"/>
      <c r="G241" s="427"/>
      <c r="H241" s="427"/>
      <c r="I241" s="427"/>
      <c r="J241" s="427"/>
      <c r="K241" s="427"/>
      <c r="L241" s="427"/>
      <c r="M241" s="427"/>
      <c r="N241" s="427"/>
      <c r="O241" s="143"/>
      <c r="P241" s="420"/>
      <c r="Q241" s="421"/>
      <c r="R241" s="422"/>
      <c r="S241" s="429"/>
      <c r="T241" s="106"/>
    </row>
    <row r="242" spans="1:20" ht="12" customHeight="1" x14ac:dyDescent="0.25">
      <c r="A242" s="142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6"/>
      <c r="M242" s="176"/>
      <c r="N242" s="176"/>
      <c r="O242" s="143"/>
      <c r="P242" s="144"/>
      <c r="Q242" s="145"/>
      <c r="R242" s="146"/>
      <c r="S242" s="257"/>
      <c r="T242" s="106"/>
    </row>
    <row r="243" spans="1:20" ht="12" customHeight="1" x14ac:dyDescent="0.25">
      <c r="A243" s="417" t="s">
        <v>181</v>
      </c>
      <c r="B243" s="428" t="s">
        <v>604</v>
      </c>
      <c r="C243" s="428"/>
      <c r="D243" s="428"/>
      <c r="E243" s="428"/>
      <c r="F243" s="428"/>
      <c r="G243" s="428"/>
      <c r="H243" s="428"/>
      <c r="I243" s="428"/>
      <c r="J243" s="428"/>
      <c r="K243" s="428"/>
      <c r="L243" s="428"/>
      <c r="M243" s="428"/>
      <c r="N243" s="428"/>
      <c r="O243" s="143"/>
      <c r="P243" s="420" t="s">
        <v>485</v>
      </c>
      <c r="Q243" s="421">
        <f>ROUND(M252,0)</f>
        <v>162</v>
      </c>
      <c r="R243" s="421"/>
      <c r="S243" s="423">
        <f>ROUND(Q243*R243,2)</f>
        <v>0</v>
      </c>
      <c r="T243" s="106"/>
    </row>
    <row r="244" spans="1:20" ht="12" customHeight="1" x14ac:dyDescent="0.25">
      <c r="A244" s="417"/>
      <c r="B244" s="428"/>
      <c r="C244" s="428"/>
      <c r="D244" s="428"/>
      <c r="E244" s="428"/>
      <c r="F244" s="428"/>
      <c r="G244" s="428"/>
      <c r="H244" s="428"/>
      <c r="I244" s="428"/>
      <c r="J244" s="428"/>
      <c r="K244" s="428"/>
      <c r="L244" s="428"/>
      <c r="M244" s="428"/>
      <c r="N244" s="428"/>
      <c r="O244" s="143"/>
      <c r="P244" s="420"/>
      <c r="Q244" s="421"/>
      <c r="R244" s="422"/>
      <c r="S244" s="423"/>
      <c r="T244" s="106"/>
    </row>
    <row r="245" spans="1:20" ht="12" customHeight="1" x14ac:dyDescent="0.25">
      <c r="A245" s="142"/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143"/>
      <c r="P245" s="144"/>
      <c r="Q245" s="145"/>
      <c r="R245" s="146"/>
      <c r="S245" s="147"/>
      <c r="T245" s="106"/>
    </row>
    <row r="246" spans="1:20" ht="12" hidden="1" customHeight="1" x14ac:dyDescent="0.25">
      <c r="A246" s="142"/>
      <c r="B246" s="165" t="s">
        <v>632</v>
      </c>
      <c r="C246" s="196"/>
      <c r="D246" s="159"/>
      <c r="E246" s="159"/>
      <c r="F246" s="159"/>
      <c r="G246" s="196"/>
      <c r="H246" s="196"/>
      <c r="I246" s="196"/>
      <c r="J246" s="196"/>
      <c r="K246" s="197"/>
      <c r="L246" s="158"/>
      <c r="M246" s="158"/>
      <c r="N246" s="201"/>
      <c r="O246" s="143"/>
      <c r="P246" s="144"/>
      <c r="Q246" s="145"/>
      <c r="R246" s="146"/>
      <c r="S246" s="147"/>
      <c r="T246" s="106"/>
    </row>
    <row r="247" spans="1:20" ht="12" hidden="1" customHeight="1" x14ac:dyDescent="0.25">
      <c r="A247" s="142"/>
      <c r="B247" s="165"/>
      <c r="C247" s="196"/>
      <c r="D247" s="159"/>
      <c r="E247" s="159">
        <v>19</v>
      </c>
      <c r="F247" s="159" t="s">
        <v>503</v>
      </c>
      <c r="G247" s="196" t="s">
        <v>552</v>
      </c>
      <c r="H247" s="196">
        <v>2.4</v>
      </c>
      <c r="I247" s="196" t="s">
        <v>687</v>
      </c>
      <c r="J247" s="196"/>
      <c r="K247" s="197"/>
      <c r="L247" s="167" t="s">
        <v>554</v>
      </c>
      <c r="M247" s="158">
        <f>E247*H247</f>
        <v>45.6</v>
      </c>
      <c r="N247" s="201"/>
      <c r="O247" s="143"/>
      <c r="P247" s="144"/>
      <c r="Q247" s="145"/>
      <c r="R247" s="146"/>
      <c r="S247" s="147"/>
      <c r="T247" s="106"/>
    </row>
    <row r="248" spans="1:20" ht="12" hidden="1" customHeight="1" x14ac:dyDescent="0.25">
      <c r="A248" s="142"/>
      <c r="B248" s="165" t="s">
        <v>656</v>
      </c>
      <c r="C248" s="196"/>
      <c r="D248" s="159"/>
      <c r="E248" s="159"/>
      <c r="F248" s="159"/>
      <c r="G248" s="196"/>
      <c r="H248" s="196"/>
      <c r="I248" s="196"/>
      <c r="J248" s="196"/>
      <c r="K248" s="197"/>
      <c r="L248" s="158"/>
      <c r="M248" s="158"/>
      <c r="N248" s="201"/>
      <c r="O248" s="143"/>
      <c r="P248" s="144"/>
      <c r="Q248" s="145"/>
      <c r="R248" s="146"/>
      <c r="S248" s="147"/>
      <c r="T248" s="106"/>
    </row>
    <row r="249" spans="1:20" ht="12" hidden="1" customHeight="1" x14ac:dyDescent="0.25">
      <c r="A249" s="142"/>
      <c r="B249" s="165"/>
      <c r="C249" s="196"/>
      <c r="D249" s="159"/>
      <c r="E249" s="159">
        <v>23.4</v>
      </c>
      <c r="F249" s="159" t="s">
        <v>503</v>
      </c>
      <c r="G249" s="196" t="s">
        <v>552</v>
      </c>
      <c r="H249" s="196">
        <v>3.7</v>
      </c>
      <c r="I249" s="196" t="s">
        <v>687</v>
      </c>
      <c r="J249" s="196"/>
      <c r="K249" s="197"/>
      <c r="L249" s="167" t="s">
        <v>554</v>
      </c>
      <c r="M249" s="158">
        <f>E249*H249</f>
        <v>86.58</v>
      </c>
      <c r="N249" s="201"/>
      <c r="O249" s="143"/>
      <c r="P249" s="144"/>
      <c r="Q249" s="145"/>
      <c r="R249" s="146"/>
      <c r="S249" s="147"/>
      <c r="T249" s="106"/>
    </row>
    <row r="250" spans="1:20" ht="12" hidden="1" customHeight="1" x14ac:dyDescent="0.25">
      <c r="A250" s="142"/>
      <c r="B250" s="165" t="s">
        <v>694</v>
      </c>
      <c r="C250" s="196"/>
      <c r="D250" s="159"/>
      <c r="E250" s="159"/>
      <c r="F250" s="159"/>
      <c r="G250" s="196"/>
      <c r="H250" s="196"/>
      <c r="I250" s="196"/>
      <c r="J250" s="196"/>
      <c r="K250" s="197"/>
      <c r="L250" s="158"/>
      <c r="M250" s="158"/>
      <c r="N250" s="201"/>
      <c r="O250" s="143"/>
      <c r="P250" s="144"/>
      <c r="Q250" s="145"/>
      <c r="R250" s="146"/>
      <c r="S250" s="147"/>
      <c r="T250" s="106"/>
    </row>
    <row r="251" spans="1:20" ht="12" hidden="1" customHeight="1" x14ac:dyDescent="0.25">
      <c r="A251" s="142"/>
      <c r="B251" s="165"/>
      <c r="C251" s="196"/>
      <c r="D251" s="159"/>
      <c r="E251" s="159">
        <v>13</v>
      </c>
      <c r="F251" s="159" t="s">
        <v>503</v>
      </c>
      <c r="G251" s="196" t="s">
        <v>552</v>
      </c>
      <c r="H251" s="196">
        <v>2.2999999999999998</v>
      </c>
      <c r="I251" s="196" t="s">
        <v>687</v>
      </c>
      <c r="J251" s="196"/>
      <c r="K251" s="197"/>
      <c r="L251" s="167" t="s">
        <v>554</v>
      </c>
      <c r="M251" s="253">
        <f>E251*H251</f>
        <v>29.9</v>
      </c>
      <c r="N251" s="201"/>
      <c r="O251" s="143"/>
      <c r="P251" s="144"/>
      <c r="Q251" s="145"/>
      <c r="R251" s="146"/>
      <c r="S251" s="147"/>
      <c r="T251" s="106"/>
    </row>
    <row r="252" spans="1:20" ht="12" hidden="1" customHeight="1" x14ac:dyDescent="0.25">
      <c r="A252" s="142"/>
      <c r="B252" s="201"/>
      <c r="C252" s="201"/>
      <c r="D252" s="201"/>
      <c r="E252" s="201"/>
      <c r="F252" s="201"/>
      <c r="G252" s="201"/>
      <c r="H252" s="201"/>
      <c r="I252" s="201"/>
      <c r="J252" s="201"/>
      <c r="K252" s="201"/>
      <c r="L252" s="201"/>
      <c r="M252" s="158">
        <f>SUM(M247:M251)</f>
        <v>162.08000000000001</v>
      </c>
      <c r="N252" s="201"/>
      <c r="O252" s="143"/>
      <c r="P252" s="144"/>
      <c r="Q252" s="145"/>
      <c r="R252" s="146"/>
      <c r="S252" s="147"/>
      <c r="T252" s="106"/>
    </row>
    <row r="253" spans="1:20" ht="12" hidden="1" customHeight="1" x14ac:dyDescent="0.25">
      <c r="A253" s="142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43"/>
      <c r="P253" s="144"/>
      <c r="Q253" s="145"/>
      <c r="R253" s="146"/>
      <c r="S253" s="147"/>
      <c r="T253" s="106"/>
    </row>
    <row r="254" spans="1:20" ht="12" customHeight="1" x14ac:dyDescent="0.25">
      <c r="A254" s="113" t="s">
        <v>489</v>
      </c>
      <c r="B254" s="182" t="s">
        <v>609</v>
      </c>
      <c r="C254" s="183"/>
      <c r="D254" s="183"/>
      <c r="E254" s="183"/>
      <c r="F254" s="183"/>
      <c r="G254" s="183"/>
      <c r="H254" s="183"/>
      <c r="I254" s="183"/>
      <c r="J254" s="183"/>
      <c r="K254" s="184"/>
      <c r="L254" s="185"/>
      <c r="M254" s="185"/>
      <c r="N254" s="185"/>
      <c r="O254" s="185"/>
      <c r="P254" s="186"/>
      <c r="Q254" s="187"/>
      <c r="R254" s="243"/>
      <c r="S254" s="189">
        <f>SUM(S227:S244)</f>
        <v>0</v>
      </c>
      <c r="T254" s="106"/>
    </row>
    <row r="255" spans="1:20" ht="12" customHeight="1" x14ac:dyDescent="0.25">
      <c r="A255" s="113"/>
      <c r="B255" s="213"/>
      <c r="C255" s="214"/>
      <c r="D255" s="214"/>
      <c r="E255" s="214"/>
      <c r="F255" s="214"/>
      <c r="G255" s="214"/>
      <c r="H255" s="214"/>
      <c r="I255" s="214"/>
      <c r="J255" s="214"/>
      <c r="K255" s="117"/>
      <c r="L255" s="118"/>
      <c r="M255" s="118"/>
      <c r="N255" s="118"/>
      <c r="O255" s="118"/>
      <c r="P255" s="119"/>
      <c r="Q255" s="120"/>
      <c r="R255" s="236"/>
      <c r="S255" s="181"/>
      <c r="T255" s="106"/>
    </row>
    <row r="256" spans="1:20" ht="12" customHeight="1" x14ac:dyDescent="0.25">
      <c r="B256" s="190"/>
      <c r="C256" s="190"/>
      <c r="G256" s="190"/>
      <c r="H256" s="190"/>
      <c r="I256" s="190"/>
      <c r="J256" s="190"/>
      <c r="K256" s="112"/>
      <c r="L256" s="106"/>
      <c r="M256" s="106"/>
      <c r="N256" s="106"/>
      <c r="O256" s="106"/>
      <c r="P256" s="107"/>
      <c r="Q256" s="108"/>
      <c r="T256" s="106"/>
    </row>
    <row r="257" spans="1:20" s="159" customFormat="1" ht="13" x14ac:dyDescent="0.3">
      <c r="A257" s="239" t="s">
        <v>610</v>
      </c>
      <c r="B257" s="134" t="s">
        <v>611</v>
      </c>
      <c r="C257" s="135"/>
      <c r="D257" s="135"/>
      <c r="E257" s="135"/>
      <c r="F257" s="135"/>
      <c r="G257" s="135"/>
      <c r="H257" s="135"/>
      <c r="I257" s="135"/>
      <c r="J257" s="135"/>
      <c r="K257" s="136"/>
      <c r="L257" s="137"/>
      <c r="M257" s="137"/>
      <c r="N257" s="137"/>
      <c r="O257" s="137"/>
      <c r="P257" s="138"/>
      <c r="Q257" s="139"/>
      <c r="R257" s="240"/>
      <c r="S257" s="141"/>
      <c r="T257" s="158"/>
    </row>
    <row r="258" spans="1:20" s="159" customFormat="1" x14ac:dyDescent="0.25">
      <c r="A258" s="105"/>
      <c r="B258" s="133"/>
      <c r="C258" s="133"/>
      <c r="D258" s="133"/>
      <c r="E258" s="133"/>
      <c r="F258" s="133"/>
      <c r="G258" s="133"/>
      <c r="H258" s="133"/>
      <c r="I258" s="133"/>
      <c r="J258" s="133"/>
      <c r="K258" s="112"/>
      <c r="L258" s="106"/>
      <c r="M258" s="106"/>
      <c r="N258" s="106"/>
      <c r="O258" s="106"/>
      <c r="P258" s="107"/>
      <c r="Q258" s="108"/>
      <c r="R258" s="235"/>
      <c r="S258" s="110"/>
      <c r="T258" s="158"/>
    </row>
    <row r="259" spans="1:20" s="159" customFormat="1" ht="12" customHeight="1" x14ac:dyDescent="0.25">
      <c r="A259" s="417" t="s">
        <v>432</v>
      </c>
      <c r="B259" s="428" t="s">
        <v>612</v>
      </c>
      <c r="C259" s="428"/>
      <c r="D259" s="428"/>
      <c r="E259" s="428"/>
      <c r="F259" s="428"/>
      <c r="G259" s="428"/>
      <c r="H259" s="428"/>
      <c r="I259" s="428"/>
      <c r="J259" s="428"/>
      <c r="K259" s="428"/>
      <c r="L259" s="428"/>
      <c r="M259" s="428"/>
      <c r="N259" s="428"/>
      <c r="O259" s="143"/>
      <c r="P259" s="420" t="s">
        <v>485</v>
      </c>
      <c r="Q259" s="421">
        <v>300</v>
      </c>
      <c r="R259" s="422"/>
      <c r="S259" s="423">
        <f>ROUND(Q259*R259,2)</f>
        <v>0</v>
      </c>
      <c r="T259" s="158"/>
    </row>
    <row r="260" spans="1:20" s="159" customFormat="1" ht="12" customHeight="1" x14ac:dyDescent="0.25">
      <c r="A260" s="417"/>
      <c r="B260" s="427" t="s">
        <v>613</v>
      </c>
      <c r="C260" s="427"/>
      <c r="D260" s="427"/>
      <c r="E260" s="427"/>
      <c r="F260" s="427"/>
      <c r="G260" s="427"/>
      <c r="H260" s="427"/>
      <c r="I260" s="427"/>
      <c r="J260" s="427"/>
      <c r="K260" s="427"/>
      <c r="L260" s="427"/>
      <c r="M260" s="427"/>
      <c r="N260" s="427"/>
      <c r="O260" s="143"/>
      <c r="P260" s="420"/>
      <c r="Q260" s="421"/>
      <c r="R260" s="422"/>
      <c r="S260" s="423"/>
      <c r="T260" s="158"/>
    </row>
    <row r="261" spans="1:20" ht="12" customHeight="1" x14ac:dyDescent="0.25">
      <c r="B261" s="196"/>
      <c r="C261" s="196"/>
      <c r="D261" s="159"/>
      <c r="E261" s="159"/>
      <c r="F261" s="159"/>
      <c r="G261" s="196"/>
      <c r="H261" s="196"/>
      <c r="I261" s="196"/>
      <c r="J261" s="196"/>
      <c r="K261" s="197"/>
      <c r="L261" s="158"/>
      <c r="M261" s="158"/>
      <c r="N261" s="158"/>
      <c r="O261" s="158"/>
      <c r="P261" s="168"/>
      <c r="Q261" s="169"/>
      <c r="R261" s="242"/>
      <c r="S261" s="171"/>
      <c r="T261" s="106"/>
    </row>
    <row r="262" spans="1:20" ht="12" customHeight="1" x14ac:dyDescent="0.25">
      <c r="A262" s="417" t="s">
        <v>614</v>
      </c>
      <c r="B262" s="428" t="s">
        <v>615</v>
      </c>
      <c r="C262" s="428"/>
      <c r="D262" s="428"/>
      <c r="E262" s="428"/>
      <c r="F262" s="428"/>
      <c r="G262" s="428"/>
      <c r="H262" s="428"/>
      <c r="I262" s="428"/>
      <c r="J262" s="428"/>
      <c r="K262" s="428"/>
      <c r="L262" s="428"/>
      <c r="M262" s="428"/>
      <c r="N262" s="428"/>
      <c r="O262" s="143"/>
      <c r="P262" s="420" t="s">
        <v>485</v>
      </c>
      <c r="Q262" s="421">
        <v>400</v>
      </c>
      <c r="R262" s="422"/>
      <c r="S262" s="423">
        <f>ROUND(Q262*R262,2)</f>
        <v>0</v>
      </c>
      <c r="T262" s="106"/>
    </row>
    <row r="263" spans="1:20" s="159" customFormat="1" ht="12" customHeight="1" x14ac:dyDescent="0.25">
      <c r="A263" s="417"/>
      <c r="B263" s="427" t="s">
        <v>616</v>
      </c>
      <c r="C263" s="427"/>
      <c r="D263" s="427"/>
      <c r="E263" s="427"/>
      <c r="F263" s="427"/>
      <c r="G263" s="427"/>
      <c r="H263" s="427"/>
      <c r="I263" s="427"/>
      <c r="J263" s="427"/>
      <c r="K263" s="427"/>
      <c r="L263" s="427"/>
      <c r="M263" s="427"/>
      <c r="N263" s="427"/>
      <c r="O263" s="143"/>
      <c r="P263" s="420"/>
      <c r="Q263" s="421"/>
      <c r="R263" s="422"/>
      <c r="S263" s="423"/>
      <c r="T263" s="158"/>
    </row>
    <row r="264" spans="1:20" s="115" customFormat="1" x14ac:dyDescent="0.35">
      <c r="A264" s="142"/>
      <c r="B264" s="149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43"/>
      <c r="P264" s="144"/>
      <c r="Q264" s="145"/>
      <c r="R264" s="146"/>
      <c r="S264" s="147"/>
      <c r="T264" s="118"/>
    </row>
    <row r="265" spans="1:20" s="115" customFormat="1" x14ac:dyDescent="0.35">
      <c r="A265" s="417" t="s">
        <v>438</v>
      </c>
      <c r="B265" s="428" t="s">
        <v>617</v>
      </c>
      <c r="C265" s="428"/>
      <c r="D265" s="428"/>
      <c r="E265" s="428"/>
      <c r="F265" s="428"/>
      <c r="G265" s="428"/>
      <c r="H265" s="428"/>
      <c r="I265" s="428"/>
      <c r="J265" s="428"/>
      <c r="K265" s="428"/>
      <c r="L265" s="428"/>
      <c r="M265" s="428"/>
      <c r="N265" s="428"/>
      <c r="O265" s="143"/>
      <c r="P265" s="420" t="s">
        <v>485</v>
      </c>
      <c r="Q265" s="421">
        <v>400</v>
      </c>
      <c r="R265" s="421"/>
      <c r="S265" s="423">
        <f>ROUND(Q265*R265,2)</f>
        <v>0</v>
      </c>
      <c r="T265" s="118"/>
    </row>
    <row r="266" spans="1:20" ht="12.75" customHeight="1" x14ac:dyDescent="0.25">
      <c r="A266" s="417"/>
      <c r="B266" s="427" t="s">
        <v>695</v>
      </c>
      <c r="C266" s="427"/>
      <c r="D266" s="427"/>
      <c r="E266" s="427"/>
      <c r="F266" s="427"/>
      <c r="G266" s="427"/>
      <c r="H266" s="427"/>
      <c r="I266" s="427"/>
      <c r="J266" s="427"/>
      <c r="K266" s="427"/>
      <c r="L266" s="427"/>
      <c r="M266" s="427"/>
      <c r="N266" s="427"/>
      <c r="O266" s="143"/>
      <c r="P266" s="420"/>
      <c r="Q266" s="421"/>
      <c r="R266" s="422"/>
      <c r="S266" s="423"/>
    </row>
    <row r="267" spans="1:20" x14ac:dyDescent="0.25">
      <c r="A267" s="164"/>
      <c r="B267" s="196"/>
      <c r="C267" s="196"/>
      <c r="D267" s="159"/>
      <c r="E267" s="159"/>
      <c r="F267" s="159"/>
      <c r="G267" s="196"/>
      <c r="H267" s="196"/>
      <c r="I267" s="196"/>
      <c r="J267" s="196"/>
      <c r="K267" s="197"/>
      <c r="L267" s="158"/>
      <c r="M267" s="158"/>
      <c r="N267" s="158"/>
      <c r="O267" s="158"/>
      <c r="P267" s="168"/>
      <c r="Q267" s="169"/>
      <c r="R267" s="249"/>
      <c r="S267" s="171"/>
    </row>
    <row r="268" spans="1:20" x14ac:dyDescent="0.25">
      <c r="A268" s="113" t="s">
        <v>489</v>
      </c>
      <c r="B268" s="182" t="s">
        <v>619</v>
      </c>
      <c r="C268" s="183"/>
      <c r="D268" s="183"/>
      <c r="E268" s="183"/>
      <c r="F268" s="183"/>
      <c r="G268" s="183"/>
      <c r="H268" s="183"/>
      <c r="I268" s="183"/>
      <c r="J268" s="183"/>
      <c r="K268" s="184"/>
      <c r="L268" s="185"/>
      <c r="M268" s="185"/>
      <c r="N268" s="185"/>
      <c r="O268" s="185"/>
      <c r="P268" s="186"/>
      <c r="Q268" s="187"/>
      <c r="R268" s="243"/>
      <c r="S268" s="189">
        <f>SUM(S259:S267)</f>
        <v>0</v>
      </c>
    </row>
    <row r="269" spans="1:20" x14ac:dyDescent="0.25">
      <c r="A269" s="113"/>
      <c r="B269" s="213"/>
      <c r="C269" s="214"/>
      <c r="D269" s="214"/>
      <c r="E269" s="214"/>
      <c r="F269" s="214"/>
      <c r="G269" s="214"/>
      <c r="H269" s="214"/>
      <c r="I269" s="214"/>
      <c r="J269" s="214"/>
      <c r="K269" s="117"/>
      <c r="L269" s="118"/>
      <c r="M269" s="118"/>
      <c r="N269" s="118"/>
      <c r="O269" s="118"/>
      <c r="P269" s="119"/>
      <c r="Q269" s="120"/>
      <c r="R269" s="236"/>
      <c r="S269" s="181"/>
    </row>
    <row r="270" spans="1:20" x14ac:dyDescent="0.25">
      <c r="A270" s="113" t="s">
        <v>489</v>
      </c>
      <c r="B270" s="213" t="s">
        <v>620</v>
      </c>
      <c r="C270" s="214"/>
      <c r="D270" s="214"/>
      <c r="E270" s="214"/>
      <c r="F270" s="214"/>
      <c r="G270" s="214"/>
      <c r="H270" s="214"/>
      <c r="I270" s="214"/>
      <c r="J270" s="214"/>
      <c r="K270" s="117"/>
      <c r="L270" s="118"/>
      <c r="M270" s="118"/>
      <c r="N270" s="118"/>
      <c r="O270" s="118"/>
      <c r="P270" s="119"/>
      <c r="Q270" s="120"/>
      <c r="R270" s="236"/>
      <c r="S270" s="181">
        <f>S268+S254+S222+S160+S148+S117+S74</f>
        <v>0</v>
      </c>
    </row>
    <row r="271" spans="1:20" ht="13" thickBot="1" x14ac:dyDescent="0.3">
      <c r="A271" s="113" t="s">
        <v>489</v>
      </c>
      <c r="B271" s="223" t="s">
        <v>621</v>
      </c>
      <c r="C271" s="224"/>
      <c r="D271" s="224"/>
      <c r="E271" s="224"/>
      <c r="F271" s="224"/>
      <c r="G271" s="224"/>
      <c r="H271" s="224"/>
      <c r="I271" s="224"/>
      <c r="J271" s="224"/>
      <c r="K271" s="225"/>
      <c r="L271" s="226"/>
      <c r="M271" s="226"/>
      <c r="N271" s="226"/>
      <c r="O271" s="226"/>
      <c r="P271" s="227"/>
      <c r="Q271" s="228"/>
      <c r="R271" s="259"/>
      <c r="S271" s="230">
        <f>S270*0.22</f>
        <v>0</v>
      </c>
    </row>
    <row r="272" spans="1:20" ht="13" thickTop="1" x14ac:dyDescent="0.25">
      <c r="A272" s="113" t="s">
        <v>489</v>
      </c>
      <c r="B272" s="231" t="s">
        <v>622</v>
      </c>
      <c r="C272" s="214"/>
      <c r="D272" s="214"/>
      <c r="E272" s="214"/>
      <c r="F272" s="214"/>
      <c r="G272" s="214"/>
      <c r="H272" s="214"/>
      <c r="I272" s="214"/>
      <c r="J272" s="214"/>
      <c r="K272" s="117"/>
      <c r="L272" s="118"/>
      <c r="M272" s="118"/>
      <c r="N272" s="118"/>
      <c r="O272" s="118"/>
      <c r="P272" s="119"/>
      <c r="Q272" s="120"/>
      <c r="R272" s="236"/>
      <c r="S272" s="232">
        <f>S270+S271</f>
        <v>0</v>
      </c>
    </row>
    <row r="273" spans="1:19" ht="13" thickBot="1" x14ac:dyDescent="0.3">
      <c r="A273" s="113" t="s">
        <v>489</v>
      </c>
      <c r="B273" s="233" t="s">
        <v>623</v>
      </c>
      <c r="C273" s="224"/>
      <c r="D273" s="224"/>
      <c r="E273" s="224"/>
      <c r="F273" s="224"/>
      <c r="G273" s="224"/>
      <c r="H273" s="224"/>
      <c r="I273" s="224"/>
      <c r="J273" s="224"/>
      <c r="K273" s="225"/>
      <c r="L273" s="226"/>
      <c r="M273" s="226"/>
      <c r="N273" s="226"/>
      <c r="O273" s="226"/>
      <c r="P273" s="227"/>
      <c r="Q273" s="228"/>
      <c r="R273" s="259"/>
      <c r="S273" s="230">
        <f>ROUNDUP(S272,-2)</f>
        <v>0</v>
      </c>
    </row>
    <row r="274" spans="1:19" ht="13" thickTop="1" x14ac:dyDescent="0.25">
      <c r="B274" s="133"/>
      <c r="C274" s="133"/>
      <c r="D274" s="133"/>
      <c r="E274" s="133"/>
      <c r="F274" s="133"/>
      <c r="G274" s="133"/>
      <c r="H274" s="133"/>
      <c r="I274" s="133"/>
      <c r="J274" s="133"/>
      <c r="K274" s="106"/>
      <c r="L274" s="106"/>
      <c r="M274" s="106"/>
      <c r="N274" s="106"/>
    </row>
  </sheetData>
  <mergeCells count="238">
    <mergeCell ref="A265:A266"/>
    <mergeCell ref="B265:N265"/>
    <mergeCell ref="P265:P266"/>
    <mergeCell ref="Q265:Q266"/>
    <mergeCell ref="R265:R266"/>
    <mergeCell ref="S265:S266"/>
    <mergeCell ref="B266:N266"/>
    <mergeCell ref="A262:A263"/>
    <mergeCell ref="B262:N262"/>
    <mergeCell ref="P262:P263"/>
    <mergeCell ref="Q262:Q263"/>
    <mergeCell ref="R262:R263"/>
    <mergeCell ref="S262:S263"/>
    <mergeCell ref="B263:N263"/>
    <mergeCell ref="A259:A260"/>
    <mergeCell ref="B259:N259"/>
    <mergeCell ref="P259:P260"/>
    <mergeCell ref="Q259:Q260"/>
    <mergeCell ref="R259:R260"/>
    <mergeCell ref="S259:S260"/>
    <mergeCell ref="B260:N260"/>
    <mergeCell ref="A243:A244"/>
    <mergeCell ref="B243:N244"/>
    <mergeCell ref="P243:P244"/>
    <mergeCell ref="Q243:Q244"/>
    <mergeCell ref="R243:R244"/>
    <mergeCell ref="S243:S244"/>
    <mergeCell ref="A239:A241"/>
    <mergeCell ref="B239:N239"/>
    <mergeCell ref="P239:P241"/>
    <mergeCell ref="Q239:Q241"/>
    <mergeCell ref="R239:R241"/>
    <mergeCell ref="S239:S241"/>
    <mergeCell ref="B240:N241"/>
    <mergeCell ref="A235:A237"/>
    <mergeCell ref="B235:N235"/>
    <mergeCell ref="P235:P237"/>
    <mergeCell ref="Q235:Q237"/>
    <mergeCell ref="R235:R237"/>
    <mergeCell ref="S235:S237"/>
    <mergeCell ref="B236:N237"/>
    <mergeCell ref="A227:A228"/>
    <mergeCell ref="B227:N227"/>
    <mergeCell ref="P227:P228"/>
    <mergeCell ref="Q227:Q228"/>
    <mergeCell ref="R227:R228"/>
    <mergeCell ref="S227:S228"/>
    <mergeCell ref="B228:N228"/>
    <mergeCell ref="A209:A210"/>
    <mergeCell ref="B209:N209"/>
    <mergeCell ref="P209:P210"/>
    <mergeCell ref="Q209:Q210"/>
    <mergeCell ref="R209:R210"/>
    <mergeCell ref="S209:S210"/>
    <mergeCell ref="B210:N210"/>
    <mergeCell ref="A206:A207"/>
    <mergeCell ref="B206:N206"/>
    <mergeCell ref="P206:P207"/>
    <mergeCell ref="Q206:Q207"/>
    <mergeCell ref="R206:R207"/>
    <mergeCell ref="S206:S207"/>
    <mergeCell ref="B207:N207"/>
    <mergeCell ref="A196:A197"/>
    <mergeCell ref="B196:N196"/>
    <mergeCell ref="P196:P197"/>
    <mergeCell ref="Q196:Q197"/>
    <mergeCell ref="R196:R197"/>
    <mergeCell ref="S196:S197"/>
    <mergeCell ref="B197:N197"/>
    <mergeCell ref="A187:A188"/>
    <mergeCell ref="B187:N187"/>
    <mergeCell ref="P187:P188"/>
    <mergeCell ref="Q187:Q188"/>
    <mergeCell ref="R187:R188"/>
    <mergeCell ref="S187:S188"/>
    <mergeCell ref="B188:N188"/>
    <mergeCell ref="A178:A179"/>
    <mergeCell ref="B178:N178"/>
    <mergeCell ref="P178:P179"/>
    <mergeCell ref="Q178:Q179"/>
    <mergeCell ref="R178:R179"/>
    <mergeCell ref="S178:S179"/>
    <mergeCell ref="B179:N179"/>
    <mergeCell ref="A165:A167"/>
    <mergeCell ref="B165:N165"/>
    <mergeCell ref="P165:P167"/>
    <mergeCell ref="Q165:Q167"/>
    <mergeCell ref="R165:R167"/>
    <mergeCell ref="S165:S167"/>
    <mergeCell ref="B166:N167"/>
    <mergeCell ref="A153:A154"/>
    <mergeCell ref="B153:N153"/>
    <mergeCell ref="P153:P154"/>
    <mergeCell ref="Q153:Q154"/>
    <mergeCell ref="R153:R154"/>
    <mergeCell ref="S153:S154"/>
    <mergeCell ref="B154:N154"/>
    <mergeCell ref="A139:A140"/>
    <mergeCell ref="B139:N139"/>
    <mergeCell ref="P139:P140"/>
    <mergeCell ref="Q139:Q140"/>
    <mergeCell ref="R139:R140"/>
    <mergeCell ref="S139:S140"/>
    <mergeCell ref="B140:N140"/>
    <mergeCell ref="A131:A132"/>
    <mergeCell ref="B131:N131"/>
    <mergeCell ref="P131:P132"/>
    <mergeCell ref="Q131:Q132"/>
    <mergeCell ref="R131:R132"/>
    <mergeCell ref="S131:S132"/>
    <mergeCell ref="B132:N132"/>
    <mergeCell ref="A128:A129"/>
    <mergeCell ref="B128:N128"/>
    <mergeCell ref="P128:P129"/>
    <mergeCell ref="Q128:Q129"/>
    <mergeCell ref="R128:R129"/>
    <mergeCell ref="S128:S129"/>
    <mergeCell ref="B129:N129"/>
    <mergeCell ref="A122:A123"/>
    <mergeCell ref="B122:N122"/>
    <mergeCell ref="P122:P123"/>
    <mergeCell ref="Q122:Q123"/>
    <mergeCell ref="R122:R123"/>
    <mergeCell ref="S122:S123"/>
    <mergeCell ref="B123:N123"/>
    <mergeCell ref="A114:A115"/>
    <mergeCell ref="B114:N114"/>
    <mergeCell ref="P114:P115"/>
    <mergeCell ref="Q114:Q115"/>
    <mergeCell ref="R114:R115"/>
    <mergeCell ref="S114:S115"/>
    <mergeCell ref="B115:N115"/>
    <mergeCell ref="A111:A112"/>
    <mergeCell ref="B111:N111"/>
    <mergeCell ref="P111:P112"/>
    <mergeCell ref="Q111:Q112"/>
    <mergeCell ref="R111:R112"/>
    <mergeCell ref="S111:S112"/>
    <mergeCell ref="B112:N112"/>
    <mergeCell ref="A102:A103"/>
    <mergeCell ref="B102:N103"/>
    <mergeCell ref="P102:P103"/>
    <mergeCell ref="Q102:Q103"/>
    <mergeCell ref="R102:R103"/>
    <mergeCell ref="S102:S103"/>
    <mergeCell ref="A79:A80"/>
    <mergeCell ref="B79:N79"/>
    <mergeCell ref="P79:P80"/>
    <mergeCell ref="Q79:Q80"/>
    <mergeCell ref="R79:R80"/>
    <mergeCell ref="S79:S80"/>
    <mergeCell ref="B80:N80"/>
    <mergeCell ref="A70:A72"/>
    <mergeCell ref="B70:N70"/>
    <mergeCell ref="P70:P72"/>
    <mergeCell ref="Q70:Q72"/>
    <mergeCell ref="R70:R72"/>
    <mergeCell ref="S70:S72"/>
    <mergeCell ref="B71:N72"/>
    <mergeCell ref="A66:A68"/>
    <mergeCell ref="B66:N66"/>
    <mergeCell ref="P66:P68"/>
    <mergeCell ref="Q66:Q68"/>
    <mergeCell ref="R66:R68"/>
    <mergeCell ref="S66:S68"/>
    <mergeCell ref="B67:N68"/>
    <mergeCell ref="A63:A64"/>
    <mergeCell ref="B63:N64"/>
    <mergeCell ref="P63:P64"/>
    <mergeCell ref="Q63:Q64"/>
    <mergeCell ref="R63:R64"/>
    <mergeCell ref="S63:S64"/>
    <mergeCell ref="A60:A61"/>
    <mergeCell ref="B60:N61"/>
    <mergeCell ref="P60:P61"/>
    <mergeCell ref="Q60:Q61"/>
    <mergeCell ref="R60:R61"/>
    <mergeCell ref="S60:S61"/>
    <mergeCell ref="A52:A53"/>
    <mergeCell ref="B52:N52"/>
    <mergeCell ref="P52:P53"/>
    <mergeCell ref="Q52:Q53"/>
    <mergeCell ref="R52:R53"/>
    <mergeCell ref="S52:S53"/>
    <mergeCell ref="B53:N53"/>
    <mergeCell ref="A45:A46"/>
    <mergeCell ref="B45:N45"/>
    <mergeCell ref="P45:P46"/>
    <mergeCell ref="Q45:Q46"/>
    <mergeCell ref="R45:R46"/>
    <mergeCell ref="S45:S46"/>
    <mergeCell ref="B46:N46"/>
    <mergeCell ref="A32:A33"/>
    <mergeCell ref="B32:N32"/>
    <mergeCell ref="P32:P33"/>
    <mergeCell ref="Q32:Q33"/>
    <mergeCell ref="R32:R33"/>
    <mergeCell ref="S32:S33"/>
    <mergeCell ref="B33:N33"/>
    <mergeCell ref="A29:A30"/>
    <mergeCell ref="B29:N30"/>
    <mergeCell ref="P29:P30"/>
    <mergeCell ref="Q29:Q30"/>
    <mergeCell ref="R29:R30"/>
    <mergeCell ref="S29:S30"/>
    <mergeCell ref="A20:A21"/>
    <mergeCell ref="B20:N20"/>
    <mergeCell ref="P20:P21"/>
    <mergeCell ref="Q20:Q21"/>
    <mergeCell ref="R20:R21"/>
    <mergeCell ref="S20:S21"/>
    <mergeCell ref="B21:N21"/>
    <mergeCell ref="A26:A27"/>
    <mergeCell ref="B26:N26"/>
    <mergeCell ref="P26:P27"/>
    <mergeCell ref="Q26:Q27"/>
    <mergeCell ref="R26:R27"/>
    <mergeCell ref="S26:S27"/>
    <mergeCell ref="B27:N27"/>
    <mergeCell ref="A23:A24"/>
    <mergeCell ref="B23:N23"/>
    <mergeCell ref="P23:P24"/>
    <mergeCell ref="Q23:Q24"/>
    <mergeCell ref="R23:R24"/>
    <mergeCell ref="S23:S24"/>
    <mergeCell ref="B24:N24"/>
    <mergeCell ref="A1:B1"/>
    <mergeCell ref="C1:S1"/>
    <mergeCell ref="B3:N5"/>
    <mergeCell ref="A7:S8"/>
    <mergeCell ref="F10:I10"/>
    <mergeCell ref="A17:A18"/>
    <mergeCell ref="B17:N17"/>
    <mergeCell ref="P17:P18"/>
    <mergeCell ref="Q17:Q18"/>
    <mergeCell ref="R17:R18"/>
    <mergeCell ref="S17:S18"/>
    <mergeCell ref="B18:N18"/>
  </mergeCells>
  <pageMargins left="0.70866141732283472" right="0.31496062992125984" top="0.55118110236220474" bottom="0.55118110236220474" header="0.31496062992125984" footer="0.31496062992125984"/>
  <pageSetup paperSize="9" orientation="portrait" blackAndWhite="1" horizontalDpi="300" verticalDpi="300" r:id="rId1"/>
  <headerFooter alignWithMargins="0">
    <oddFooter>Stran &amp;P od &amp;N</oddFooter>
  </headerFooter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30B3-5F5E-4373-B9FE-01DE96F06D4E}">
  <sheetPr>
    <pageSetUpPr fitToPage="1"/>
  </sheetPr>
  <dimension ref="A1:X314"/>
  <sheetViews>
    <sheetView topLeftCell="A292" zoomScale="159" zoomScaleNormal="100" workbookViewId="0">
      <selection activeCell="S306" sqref="S306"/>
    </sheetView>
  </sheetViews>
  <sheetFormatPr defaultColWidth="8.81640625" defaultRowHeight="12.5" x14ac:dyDescent="0.25"/>
  <cols>
    <col min="1" max="1" width="5.6328125" style="105" customWidth="1"/>
    <col min="2" max="2" width="7.6328125" style="104" customWidth="1"/>
    <col min="3" max="3" width="3.453125" style="104" bestFit="1" customWidth="1"/>
    <col min="4" max="4" width="4.453125" style="104" bestFit="1" customWidth="1"/>
    <col min="5" max="5" width="8.453125" style="104" bestFit="1" customWidth="1"/>
    <col min="6" max="6" width="3.453125" style="104" bestFit="1" customWidth="1"/>
    <col min="7" max="7" width="4.453125" style="104" bestFit="1" customWidth="1"/>
    <col min="8" max="8" width="7.6328125" style="104" customWidth="1"/>
    <col min="9" max="9" width="5.453125" style="104" customWidth="1"/>
    <col min="10" max="10" width="5.453125" style="104" bestFit="1" customWidth="1"/>
    <col min="11" max="11" width="5.6328125" style="104" customWidth="1"/>
    <col min="12" max="12" width="1.453125" style="104" customWidth="1"/>
    <col min="13" max="13" width="10" style="104" customWidth="1"/>
    <col min="14" max="14" width="1.453125" style="104" customWidth="1"/>
    <col min="15" max="15" width="0.453125" style="104" customWidth="1"/>
    <col min="16" max="16" width="7.453125" style="234" customWidth="1"/>
    <col min="17" max="17" width="7.453125" style="235" customWidth="1"/>
    <col min="18" max="18" width="7.453125" style="109" bestFit="1" customWidth="1"/>
    <col min="19" max="19" width="11.453125" style="110" customWidth="1"/>
    <col min="20" max="20" width="1" style="104" customWidth="1"/>
    <col min="21" max="22" width="9.1796875" style="104"/>
    <col min="23" max="23" width="9.453125" style="104" bestFit="1" customWidth="1"/>
    <col min="24" max="254" width="9.1796875" style="104"/>
    <col min="255" max="255" width="5.6328125" style="104" customWidth="1"/>
    <col min="256" max="256" width="7.6328125" style="104" customWidth="1"/>
    <col min="257" max="257" width="3.453125" style="104" bestFit="1" customWidth="1"/>
    <col min="258" max="258" width="4.453125" style="104" bestFit="1" customWidth="1"/>
    <col min="259" max="259" width="8.453125" style="104" bestFit="1" customWidth="1"/>
    <col min="260" max="260" width="3.453125" style="104" bestFit="1" customWidth="1"/>
    <col min="261" max="261" width="4.453125" style="104" bestFit="1" customWidth="1"/>
    <col min="262" max="262" width="7.6328125" style="104" customWidth="1"/>
    <col min="263" max="263" width="5.453125" style="104" customWidth="1"/>
    <col min="264" max="264" width="5.453125" style="104" bestFit="1" customWidth="1"/>
    <col min="265" max="265" width="5.6328125" style="104" customWidth="1"/>
    <col min="266" max="266" width="1.453125" style="104" customWidth="1"/>
    <col min="267" max="267" width="10" style="104" customWidth="1"/>
    <col min="268" max="268" width="1.453125" style="104" customWidth="1"/>
    <col min="269" max="269" width="0.453125" style="104" customWidth="1"/>
    <col min="270" max="271" width="7.453125" style="104" customWidth="1"/>
    <col min="272" max="272" width="7.453125" style="104" bestFit="1" customWidth="1"/>
    <col min="273" max="273" width="11.453125" style="104" customWidth="1"/>
    <col min="274" max="274" width="1" style="104" customWidth="1"/>
    <col min="275" max="278" width="9.1796875" style="104"/>
    <col min="279" max="279" width="9.453125" style="104" bestFit="1" customWidth="1"/>
    <col min="280" max="510" width="9.1796875" style="104"/>
    <col min="511" max="511" width="5.6328125" style="104" customWidth="1"/>
    <col min="512" max="512" width="7.6328125" style="104" customWidth="1"/>
    <col min="513" max="513" width="3.453125" style="104" bestFit="1" customWidth="1"/>
    <col min="514" max="514" width="4.453125" style="104" bestFit="1" customWidth="1"/>
    <col min="515" max="515" width="8.453125" style="104" bestFit="1" customWidth="1"/>
    <col min="516" max="516" width="3.453125" style="104" bestFit="1" customWidth="1"/>
    <col min="517" max="517" width="4.453125" style="104" bestFit="1" customWidth="1"/>
    <col min="518" max="518" width="7.6328125" style="104" customWidth="1"/>
    <col min="519" max="519" width="5.453125" style="104" customWidth="1"/>
    <col min="520" max="520" width="5.453125" style="104" bestFit="1" customWidth="1"/>
    <col min="521" max="521" width="5.6328125" style="104" customWidth="1"/>
    <col min="522" max="522" width="1.453125" style="104" customWidth="1"/>
    <col min="523" max="523" width="10" style="104" customWidth="1"/>
    <col min="524" max="524" width="1.453125" style="104" customWidth="1"/>
    <col min="525" max="525" width="0.453125" style="104" customWidth="1"/>
    <col min="526" max="527" width="7.453125" style="104" customWidth="1"/>
    <col min="528" max="528" width="7.453125" style="104" bestFit="1" customWidth="1"/>
    <col min="529" max="529" width="11.453125" style="104" customWidth="1"/>
    <col min="530" max="530" width="1" style="104" customWidth="1"/>
    <col min="531" max="534" width="9.1796875" style="104"/>
    <col min="535" max="535" width="9.453125" style="104" bestFit="1" customWidth="1"/>
    <col min="536" max="766" width="9.1796875" style="104"/>
    <col min="767" max="767" width="5.6328125" style="104" customWidth="1"/>
    <col min="768" max="768" width="7.6328125" style="104" customWidth="1"/>
    <col min="769" max="769" width="3.453125" style="104" bestFit="1" customWidth="1"/>
    <col min="770" max="770" width="4.453125" style="104" bestFit="1" customWidth="1"/>
    <col min="771" max="771" width="8.453125" style="104" bestFit="1" customWidth="1"/>
    <col min="772" max="772" width="3.453125" style="104" bestFit="1" customWidth="1"/>
    <col min="773" max="773" width="4.453125" style="104" bestFit="1" customWidth="1"/>
    <col min="774" max="774" width="7.6328125" style="104" customWidth="1"/>
    <col min="775" max="775" width="5.453125" style="104" customWidth="1"/>
    <col min="776" max="776" width="5.453125" style="104" bestFit="1" customWidth="1"/>
    <col min="777" max="777" width="5.6328125" style="104" customWidth="1"/>
    <col min="778" max="778" width="1.453125" style="104" customWidth="1"/>
    <col min="779" max="779" width="10" style="104" customWidth="1"/>
    <col min="780" max="780" width="1.453125" style="104" customWidth="1"/>
    <col min="781" max="781" width="0.453125" style="104" customWidth="1"/>
    <col min="782" max="783" width="7.453125" style="104" customWidth="1"/>
    <col min="784" max="784" width="7.453125" style="104" bestFit="1" customWidth="1"/>
    <col min="785" max="785" width="11.453125" style="104" customWidth="1"/>
    <col min="786" max="786" width="1" style="104" customWidth="1"/>
    <col min="787" max="790" width="9.1796875" style="104"/>
    <col min="791" max="791" width="9.453125" style="104" bestFit="1" customWidth="1"/>
    <col min="792" max="1022" width="9.1796875" style="104"/>
    <col min="1023" max="1023" width="5.6328125" style="104" customWidth="1"/>
    <col min="1024" max="1024" width="7.6328125" style="104" customWidth="1"/>
    <col min="1025" max="1025" width="3.453125" style="104" bestFit="1" customWidth="1"/>
    <col min="1026" max="1026" width="4.453125" style="104" bestFit="1" customWidth="1"/>
    <col min="1027" max="1027" width="8.453125" style="104" bestFit="1" customWidth="1"/>
    <col min="1028" max="1028" width="3.453125" style="104" bestFit="1" customWidth="1"/>
    <col min="1029" max="1029" width="4.453125" style="104" bestFit="1" customWidth="1"/>
    <col min="1030" max="1030" width="7.6328125" style="104" customWidth="1"/>
    <col min="1031" max="1031" width="5.453125" style="104" customWidth="1"/>
    <col min="1032" max="1032" width="5.453125" style="104" bestFit="1" customWidth="1"/>
    <col min="1033" max="1033" width="5.6328125" style="104" customWidth="1"/>
    <col min="1034" max="1034" width="1.453125" style="104" customWidth="1"/>
    <col min="1035" max="1035" width="10" style="104" customWidth="1"/>
    <col min="1036" max="1036" width="1.453125" style="104" customWidth="1"/>
    <col min="1037" max="1037" width="0.453125" style="104" customWidth="1"/>
    <col min="1038" max="1039" width="7.453125" style="104" customWidth="1"/>
    <col min="1040" max="1040" width="7.453125" style="104" bestFit="1" customWidth="1"/>
    <col min="1041" max="1041" width="11.453125" style="104" customWidth="1"/>
    <col min="1042" max="1042" width="1" style="104" customWidth="1"/>
    <col min="1043" max="1046" width="9.1796875" style="104"/>
    <col min="1047" max="1047" width="9.453125" style="104" bestFit="1" customWidth="1"/>
    <col min="1048" max="1278" width="9.1796875" style="104"/>
    <col min="1279" max="1279" width="5.6328125" style="104" customWidth="1"/>
    <col min="1280" max="1280" width="7.6328125" style="104" customWidth="1"/>
    <col min="1281" max="1281" width="3.453125" style="104" bestFit="1" customWidth="1"/>
    <col min="1282" max="1282" width="4.453125" style="104" bestFit="1" customWidth="1"/>
    <col min="1283" max="1283" width="8.453125" style="104" bestFit="1" customWidth="1"/>
    <col min="1284" max="1284" width="3.453125" style="104" bestFit="1" customWidth="1"/>
    <col min="1285" max="1285" width="4.453125" style="104" bestFit="1" customWidth="1"/>
    <col min="1286" max="1286" width="7.6328125" style="104" customWidth="1"/>
    <col min="1287" max="1287" width="5.453125" style="104" customWidth="1"/>
    <col min="1288" max="1288" width="5.453125" style="104" bestFit="1" customWidth="1"/>
    <col min="1289" max="1289" width="5.6328125" style="104" customWidth="1"/>
    <col min="1290" max="1290" width="1.453125" style="104" customWidth="1"/>
    <col min="1291" max="1291" width="10" style="104" customWidth="1"/>
    <col min="1292" max="1292" width="1.453125" style="104" customWidth="1"/>
    <col min="1293" max="1293" width="0.453125" style="104" customWidth="1"/>
    <col min="1294" max="1295" width="7.453125" style="104" customWidth="1"/>
    <col min="1296" max="1296" width="7.453125" style="104" bestFit="1" customWidth="1"/>
    <col min="1297" max="1297" width="11.453125" style="104" customWidth="1"/>
    <col min="1298" max="1298" width="1" style="104" customWidth="1"/>
    <col min="1299" max="1302" width="9.1796875" style="104"/>
    <col min="1303" max="1303" width="9.453125" style="104" bestFit="1" customWidth="1"/>
    <col min="1304" max="1534" width="9.1796875" style="104"/>
    <col min="1535" max="1535" width="5.6328125" style="104" customWidth="1"/>
    <col min="1536" max="1536" width="7.6328125" style="104" customWidth="1"/>
    <col min="1537" max="1537" width="3.453125" style="104" bestFit="1" customWidth="1"/>
    <col min="1538" max="1538" width="4.453125" style="104" bestFit="1" customWidth="1"/>
    <col min="1539" max="1539" width="8.453125" style="104" bestFit="1" customWidth="1"/>
    <col min="1540" max="1540" width="3.453125" style="104" bestFit="1" customWidth="1"/>
    <col min="1541" max="1541" width="4.453125" style="104" bestFit="1" customWidth="1"/>
    <col min="1542" max="1542" width="7.6328125" style="104" customWidth="1"/>
    <col min="1543" max="1543" width="5.453125" style="104" customWidth="1"/>
    <col min="1544" max="1544" width="5.453125" style="104" bestFit="1" customWidth="1"/>
    <col min="1545" max="1545" width="5.6328125" style="104" customWidth="1"/>
    <col min="1546" max="1546" width="1.453125" style="104" customWidth="1"/>
    <col min="1547" max="1547" width="10" style="104" customWidth="1"/>
    <col min="1548" max="1548" width="1.453125" style="104" customWidth="1"/>
    <col min="1549" max="1549" width="0.453125" style="104" customWidth="1"/>
    <col min="1550" max="1551" width="7.453125" style="104" customWidth="1"/>
    <col min="1552" max="1552" width="7.453125" style="104" bestFit="1" customWidth="1"/>
    <col min="1553" max="1553" width="11.453125" style="104" customWidth="1"/>
    <col min="1554" max="1554" width="1" style="104" customWidth="1"/>
    <col min="1555" max="1558" width="9.1796875" style="104"/>
    <col min="1559" max="1559" width="9.453125" style="104" bestFit="1" customWidth="1"/>
    <col min="1560" max="1790" width="9.1796875" style="104"/>
    <col min="1791" max="1791" width="5.6328125" style="104" customWidth="1"/>
    <col min="1792" max="1792" width="7.6328125" style="104" customWidth="1"/>
    <col min="1793" max="1793" width="3.453125" style="104" bestFit="1" customWidth="1"/>
    <col min="1794" max="1794" width="4.453125" style="104" bestFit="1" customWidth="1"/>
    <col min="1795" max="1795" width="8.453125" style="104" bestFit="1" customWidth="1"/>
    <col min="1796" max="1796" width="3.453125" style="104" bestFit="1" customWidth="1"/>
    <col min="1797" max="1797" width="4.453125" style="104" bestFit="1" customWidth="1"/>
    <col min="1798" max="1798" width="7.6328125" style="104" customWidth="1"/>
    <col min="1799" max="1799" width="5.453125" style="104" customWidth="1"/>
    <col min="1800" max="1800" width="5.453125" style="104" bestFit="1" customWidth="1"/>
    <col min="1801" max="1801" width="5.6328125" style="104" customWidth="1"/>
    <col min="1802" max="1802" width="1.453125" style="104" customWidth="1"/>
    <col min="1803" max="1803" width="10" style="104" customWidth="1"/>
    <col min="1804" max="1804" width="1.453125" style="104" customWidth="1"/>
    <col min="1805" max="1805" width="0.453125" style="104" customWidth="1"/>
    <col min="1806" max="1807" width="7.453125" style="104" customWidth="1"/>
    <col min="1808" max="1808" width="7.453125" style="104" bestFit="1" customWidth="1"/>
    <col min="1809" max="1809" width="11.453125" style="104" customWidth="1"/>
    <col min="1810" max="1810" width="1" style="104" customWidth="1"/>
    <col min="1811" max="1814" width="9.1796875" style="104"/>
    <col min="1815" max="1815" width="9.453125" style="104" bestFit="1" customWidth="1"/>
    <col min="1816" max="2046" width="9.1796875" style="104"/>
    <col min="2047" max="2047" width="5.6328125" style="104" customWidth="1"/>
    <col min="2048" max="2048" width="7.6328125" style="104" customWidth="1"/>
    <col min="2049" max="2049" width="3.453125" style="104" bestFit="1" customWidth="1"/>
    <col min="2050" max="2050" width="4.453125" style="104" bestFit="1" customWidth="1"/>
    <col min="2051" max="2051" width="8.453125" style="104" bestFit="1" customWidth="1"/>
    <col min="2052" max="2052" width="3.453125" style="104" bestFit="1" customWidth="1"/>
    <col min="2053" max="2053" width="4.453125" style="104" bestFit="1" customWidth="1"/>
    <col min="2054" max="2054" width="7.6328125" style="104" customWidth="1"/>
    <col min="2055" max="2055" width="5.453125" style="104" customWidth="1"/>
    <col min="2056" max="2056" width="5.453125" style="104" bestFit="1" customWidth="1"/>
    <col min="2057" max="2057" width="5.6328125" style="104" customWidth="1"/>
    <col min="2058" max="2058" width="1.453125" style="104" customWidth="1"/>
    <col min="2059" max="2059" width="10" style="104" customWidth="1"/>
    <col min="2060" max="2060" width="1.453125" style="104" customWidth="1"/>
    <col min="2061" max="2061" width="0.453125" style="104" customWidth="1"/>
    <col min="2062" max="2063" width="7.453125" style="104" customWidth="1"/>
    <col min="2064" max="2064" width="7.453125" style="104" bestFit="1" customWidth="1"/>
    <col min="2065" max="2065" width="11.453125" style="104" customWidth="1"/>
    <col min="2066" max="2066" width="1" style="104" customWidth="1"/>
    <col min="2067" max="2070" width="9.1796875" style="104"/>
    <col min="2071" max="2071" width="9.453125" style="104" bestFit="1" customWidth="1"/>
    <col min="2072" max="2302" width="9.1796875" style="104"/>
    <col min="2303" max="2303" width="5.6328125" style="104" customWidth="1"/>
    <col min="2304" max="2304" width="7.6328125" style="104" customWidth="1"/>
    <col min="2305" max="2305" width="3.453125" style="104" bestFit="1" customWidth="1"/>
    <col min="2306" max="2306" width="4.453125" style="104" bestFit="1" customWidth="1"/>
    <col min="2307" max="2307" width="8.453125" style="104" bestFit="1" customWidth="1"/>
    <col min="2308" max="2308" width="3.453125" style="104" bestFit="1" customWidth="1"/>
    <col min="2309" max="2309" width="4.453125" style="104" bestFit="1" customWidth="1"/>
    <col min="2310" max="2310" width="7.6328125" style="104" customWidth="1"/>
    <col min="2311" max="2311" width="5.453125" style="104" customWidth="1"/>
    <col min="2312" max="2312" width="5.453125" style="104" bestFit="1" customWidth="1"/>
    <col min="2313" max="2313" width="5.6328125" style="104" customWidth="1"/>
    <col min="2314" max="2314" width="1.453125" style="104" customWidth="1"/>
    <col min="2315" max="2315" width="10" style="104" customWidth="1"/>
    <col min="2316" max="2316" width="1.453125" style="104" customWidth="1"/>
    <col min="2317" max="2317" width="0.453125" style="104" customWidth="1"/>
    <col min="2318" max="2319" width="7.453125" style="104" customWidth="1"/>
    <col min="2320" max="2320" width="7.453125" style="104" bestFit="1" customWidth="1"/>
    <col min="2321" max="2321" width="11.453125" style="104" customWidth="1"/>
    <col min="2322" max="2322" width="1" style="104" customWidth="1"/>
    <col min="2323" max="2326" width="9.1796875" style="104"/>
    <col min="2327" max="2327" width="9.453125" style="104" bestFit="1" customWidth="1"/>
    <col min="2328" max="2558" width="9.1796875" style="104"/>
    <col min="2559" max="2559" width="5.6328125" style="104" customWidth="1"/>
    <col min="2560" max="2560" width="7.6328125" style="104" customWidth="1"/>
    <col min="2561" max="2561" width="3.453125" style="104" bestFit="1" customWidth="1"/>
    <col min="2562" max="2562" width="4.453125" style="104" bestFit="1" customWidth="1"/>
    <col min="2563" max="2563" width="8.453125" style="104" bestFit="1" customWidth="1"/>
    <col min="2564" max="2564" width="3.453125" style="104" bestFit="1" customWidth="1"/>
    <col min="2565" max="2565" width="4.453125" style="104" bestFit="1" customWidth="1"/>
    <col min="2566" max="2566" width="7.6328125" style="104" customWidth="1"/>
    <col min="2567" max="2567" width="5.453125" style="104" customWidth="1"/>
    <col min="2568" max="2568" width="5.453125" style="104" bestFit="1" customWidth="1"/>
    <col min="2569" max="2569" width="5.6328125" style="104" customWidth="1"/>
    <col min="2570" max="2570" width="1.453125" style="104" customWidth="1"/>
    <col min="2571" max="2571" width="10" style="104" customWidth="1"/>
    <col min="2572" max="2572" width="1.453125" style="104" customWidth="1"/>
    <col min="2573" max="2573" width="0.453125" style="104" customWidth="1"/>
    <col min="2574" max="2575" width="7.453125" style="104" customWidth="1"/>
    <col min="2576" max="2576" width="7.453125" style="104" bestFit="1" customWidth="1"/>
    <col min="2577" max="2577" width="11.453125" style="104" customWidth="1"/>
    <col min="2578" max="2578" width="1" style="104" customWidth="1"/>
    <col min="2579" max="2582" width="9.1796875" style="104"/>
    <col min="2583" max="2583" width="9.453125" style="104" bestFit="1" customWidth="1"/>
    <col min="2584" max="2814" width="9.1796875" style="104"/>
    <col min="2815" max="2815" width="5.6328125" style="104" customWidth="1"/>
    <col min="2816" max="2816" width="7.6328125" style="104" customWidth="1"/>
    <col min="2817" max="2817" width="3.453125" style="104" bestFit="1" customWidth="1"/>
    <col min="2818" max="2818" width="4.453125" style="104" bestFit="1" customWidth="1"/>
    <col min="2819" max="2819" width="8.453125" style="104" bestFit="1" customWidth="1"/>
    <col min="2820" max="2820" width="3.453125" style="104" bestFit="1" customWidth="1"/>
    <col min="2821" max="2821" width="4.453125" style="104" bestFit="1" customWidth="1"/>
    <col min="2822" max="2822" width="7.6328125" style="104" customWidth="1"/>
    <col min="2823" max="2823" width="5.453125" style="104" customWidth="1"/>
    <col min="2824" max="2824" width="5.453125" style="104" bestFit="1" customWidth="1"/>
    <col min="2825" max="2825" width="5.6328125" style="104" customWidth="1"/>
    <col min="2826" max="2826" width="1.453125" style="104" customWidth="1"/>
    <col min="2827" max="2827" width="10" style="104" customWidth="1"/>
    <col min="2828" max="2828" width="1.453125" style="104" customWidth="1"/>
    <col min="2829" max="2829" width="0.453125" style="104" customWidth="1"/>
    <col min="2830" max="2831" width="7.453125" style="104" customWidth="1"/>
    <col min="2832" max="2832" width="7.453125" style="104" bestFit="1" customWidth="1"/>
    <col min="2833" max="2833" width="11.453125" style="104" customWidth="1"/>
    <col min="2834" max="2834" width="1" style="104" customWidth="1"/>
    <col min="2835" max="2838" width="9.1796875" style="104"/>
    <col min="2839" max="2839" width="9.453125" style="104" bestFit="1" customWidth="1"/>
    <col min="2840" max="3070" width="9.1796875" style="104"/>
    <col min="3071" max="3071" width="5.6328125" style="104" customWidth="1"/>
    <col min="3072" max="3072" width="7.6328125" style="104" customWidth="1"/>
    <col min="3073" max="3073" width="3.453125" style="104" bestFit="1" customWidth="1"/>
    <col min="3074" max="3074" width="4.453125" style="104" bestFit="1" customWidth="1"/>
    <col min="3075" max="3075" width="8.453125" style="104" bestFit="1" customWidth="1"/>
    <col min="3076" max="3076" width="3.453125" style="104" bestFit="1" customWidth="1"/>
    <col min="3077" max="3077" width="4.453125" style="104" bestFit="1" customWidth="1"/>
    <col min="3078" max="3078" width="7.6328125" style="104" customWidth="1"/>
    <col min="3079" max="3079" width="5.453125" style="104" customWidth="1"/>
    <col min="3080" max="3080" width="5.453125" style="104" bestFit="1" customWidth="1"/>
    <col min="3081" max="3081" width="5.6328125" style="104" customWidth="1"/>
    <col min="3082" max="3082" width="1.453125" style="104" customWidth="1"/>
    <col min="3083" max="3083" width="10" style="104" customWidth="1"/>
    <col min="3084" max="3084" width="1.453125" style="104" customWidth="1"/>
    <col min="3085" max="3085" width="0.453125" style="104" customWidth="1"/>
    <col min="3086" max="3087" width="7.453125" style="104" customWidth="1"/>
    <col min="3088" max="3088" width="7.453125" style="104" bestFit="1" customWidth="1"/>
    <col min="3089" max="3089" width="11.453125" style="104" customWidth="1"/>
    <col min="3090" max="3090" width="1" style="104" customWidth="1"/>
    <col min="3091" max="3094" width="9.1796875" style="104"/>
    <col min="3095" max="3095" width="9.453125" style="104" bestFit="1" customWidth="1"/>
    <col min="3096" max="3326" width="9.1796875" style="104"/>
    <col min="3327" max="3327" width="5.6328125" style="104" customWidth="1"/>
    <col min="3328" max="3328" width="7.6328125" style="104" customWidth="1"/>
    <col min="3329" max="3329" width="3.453125" style="104" bestFit="1" customWidth="1"/>
    <col min="3330" max="3330" width="4.453125" style="104" bestFit="1" customWidth="1"/>
    <col min="3331" max="3331" width="8.453125" style="104" bestFit="1" customWidth="1"/>
    <col min="3332" max="3332" width="3.453125" style="104" bestFit="1" customWidth="1"/>
    <col min="3333" max="3333" width="4.453125" style="104" bestFit="1" customWidth="1"/>
    <col min="3334" max="3334" width="7.6328125" style="104" customWidth="1"/>
    <col min="3335" max="3335" width="5.453125" style="104" customWidth="1"/>
    <col min="3336" max="3336" width="5.453125" style="104" bestFit="1" customWidth="1"/>
    <col min="3337" max="3337" width="5.6328125" style="104" customWidth="1"/>
    <col min="3338" max="3338" width="1.453125" style="104" customWidth="1"/>
    <col min="3339" max="3339" width="10" style="104" customWidth="1"/>
    <col min="3340" max="3340" width="1.453125" style="104" customWidth="1"/>
    <col min="3341" max="3341" width="0.453125" style="104" customWidth="1"/>
    <col min="3342" max="3343" width="7.453125" style="104" customWidth="1"/>
    <col min="3344" max="3344" width="7.453125" style="104" bestFit="1" customWidth="1"/>
    <col min="3345" max="3345" width="11.453125" style="104" customWidth="1"/>
    <col min="3346" max="3346" width="1" style="104" customWidth="1"/>
    <col min="3347" max="3350" width="9.1796875" style="104"/>
    <col min="3351" max="3351" width="9.453125" style="104" bestFit="1" customWidth="1"/>
    <col min="3352" max="3582" width="9.1796875" style="104"/>
    <col min="3583" max="3583" width="5.6328125" style="104" customWidth="1"/>
    <col min="3584" max="3584" width="7.6328125" style="104" customWidth="1"/>
    <col min="3585" max="3585" width="3.453125" style="104" bestFit="1" customWidth="1"/>
    <col min="3586" max="3586" width="4.453125" style="104" bestFit="1" customWidth="1"/>
    <col min="3587" max="3587" width="8.453125" style="104" bestFit="1" customWidth="1"/>
    <col min="3588" max="3588" width="3.453125" style="104" bestFit="1" customWidth="1"/>
    <col min="3589" max="3589" width="4.453125" style="104" bestFit="1" customWidth="1"/>
    <col min="3590" max="3590" width="7.6328125" style="104" customWidth="1"/>
    <col min="3591" max="3591" width="5.453125" style="104" customWidth="1"/>
    <col min="3592" max="3592" width="5.453125" style="104" bestFit="1" customWidth="1"/>
    <col min="3593" max="3593" width="5.6328125" style="104" customWidth="1"/>
    <col min="3594" max="3594" width="1.453125" style="104" customWidth="1"/>
    <col min="3595" max="3595" width="10" style="104" customWidth="1"/>
    <col min="3596" max="3596" width="1.453125" style="104" customWidth="1"/>
    <col min="3597" max="3597" width="0.453125" style="104" customWidth="1"/>
    <col min="3598" max="3599" width="7.453125" style="104" customWidth="1"/>
    <col min="3600" max="3600" width="7.453125" style="104" bestFit="1" customWidth="1"/>
    <col min="3601" max="3601" width="11.453125" style="104" customWidth="1"/>
    <col min="3602" max="3602" width="1" style="104" customWidth="1"/>
    <col min="3603" max="3606" width="9.1796875" style="104"/>
    <col min="3607" max="3607" width="9.453125" style="104" bestFit="1" customWidth="1"/>
    <col min="3608" max="3838" width="9.1796875" style="104"/>
    <col min="3839" max="3839" width="5.6328125" style="104" customWidth="1"/>
    <col min="3840" max="3840" width="7.6328125" style="104" customWidth="1"/>
    <col min="3841" max="3841" width="3.453125" style="104" bestFit="1" customWidth="1"/>
    <col min="3842" max="3842" width="4.453125" style="104" bestFit="1" customWidth="1"/>
    <col min="3843" max="3843" width="8.453125" style="104" bestFit="1" customWidth="1"/>
    <col min="3844" max="3844" width="3.453125" style="104" bestFit="1" customWidth="1"/>
    <col min="3845" max="3845" width="4.453125" style="104" bestFit="1" customWidth="1"/>
    <col min="3846" max="3846" width="7.6328125" style="104" customWidth="1"/>
    <col min="3847" max="3847" width="5.453125" style="104" customWidth="1"/>
    <col min="3848" max="3848" width="5.453125" style="104" bestFit="1" customWidth="1"/>
    <col min="3849" max="3849" width="5.6328125" style="104" customWidth="1"/>
    <col min="3850" max="3850" width="1.453125" style="104" customWidth="1"/>
    <col min="3851" max="3851" width="10" style="104" customWidth="1"/>
    <col min="3852" max="3852" width="1.453125" style="104" customWidth="1"/>
    <col min="3853" max="3853" width="0.453125" style="104" customWidth="1"/>
    <col min="3854" max="3855" width="7.453125" style="104" customWidth="1"/>
    <col min="3856" max="3856" width="7.453125" style="104" bestFit="1" customWidth="1"/>
    <col min="3857" max="3857" width="11.453125" style="104" customWidth="1"/>
    <col min="3858" max="3858" width="1" style="104" customWidth="1"/>
    <col min="3859" max="3862" width="9.1796875" style="104"/>
    <col min="3863" max="3863" width="9.453125" style="104" bestFit="1" customWidth="1"/>
    <col min="3864" max="4094" width="9.1796875" style="104"/>
    <col min="4095" max="4095" width="5.6328125" style="104" customWidth="1"/>
    <col min="4096" max="4096" width="7.6328125" style="104" customWidth="1"/>
    <col min="4097" max="4097" width="3.453125" style="104" bestFit="1" customWidth="1"/>
    <col min="4098" max="4098" width="4.453125" style="104" bestFit="1" customWidth="1"/>
    <col min="4099" max="4099" width="8.453125" style="104" bestFit="1" customWidth="1"/>
    <col min="4100" max="4100" width="3.453125" style="104" bestFit="1" customWidth="1"/>
    <col min="4101" max="4101" width="4.453125" style="104" bestFit="1" customWidth="1"/>
    <col min="4102" max="4102" width="7.6328125" style="104" customWidth="1"/>
    <col min="4103" max="4103" width="5.453125" style="104" customWidth="1"/>
    <col min="4104" max="4104" width="5.453125" style="104" bestFit="1" customWidth="1"/>
    <col min="4105" max="4105" width="5.6328125" style="104" customWidth="1"/>
    <col min="4106" max="4106" width="1.453125" style="104" customWidth="1"/>
    <col min="4107" max="4107" width="10" style="104" customWidth="1"/>
    <col min="4108" max="4108" width="1.453125" style="104" customWidth="1"/>
    <col min="4109" max="4109" width="0.453125" style="104" customWidth="1"/>
    <col min="4110" max="4111" width="7.453125" style="104" customWidth="1"/>
    <col min="4112" max="4112" width="7.453125" style="104" bestFit="1" customWidth="1"/>
    <col min="4113" max="4113" width="11.453125" style="104" customWidth="1"/>
    <col min="4114" max="4114" width="1" style="104" customWidth="1"/>
    <col min="4115" max="4118" width="9.1796875" style="104"/>
    <col min="4119" max="4119" width="9.453125" style="104" bestFit="1" customWidth="1"/>
    <col min="4120" max="4350" width="9.1796875" style="104"/>
    <col min="4351" max="4351" width="5.6328125" style="104" customWidth="1"/>
    <col min="4352" max="4352" width="7.6328125" style="104" customWidth="1"/>
    <col min="4353" max="4353" width="3.453125" style="104" bestFit="1" customWidth="1"/>
    <col min="4354" max="4354" width="4.453125" style="104" bestFit="1" customWidth="1"/>
    <col min="4355" max="4355" width="8.453125" style="104" bestFit="1" customWidth="1"/>
    <col min="4356" max="4356" width="3.453125" style="104" bestFit="1" customWidth="1"/>
    <col min="4357" max="4357" width="4.453125" style="104" bestFit="1" customWidth="1"/>
    <col min="4358" max="4358" width="7.6328125" style="104" customWidth="1"/>
    <col min="4359" max="4359" width="5.453125" style="104" customWidth="1"/>
    <col min="4360" max="4360" width="5.453125" style="104" bestFit="1" customWidth="1"/>
    <col min="4361" max="4361" width="5.6328125" style="104" customWidth="1"/>
    <col min="4362" max="4362" width="1.453125" style="104" customWidth="1"/>
    <col min="4363" max="4363" width="10" style="104" customWidth="1"/>
    <col min="4364" max="4364" width="1.453125" style="104" customWidth="1"/>
    <col min="4365" max="4365" width="0.453125" style="104" customWidth="1"/>
    <col min="4366" max="4367" width="7.453125" style="104" customWidth="1"/>
    <col min="4368" max="4368" width="7.453125" style="104" bestFit="1" customWidth="1"/>
    <col min="4369" max="4369" width="11.453125" style="104" customWidth="1"/>
    <col min="4370" max="4370" width="1" style="104" customWidth="1"/>
    <col min="4371" max="4374" width="9.1796875" style="104"/>
    <col min="4375" max="4375" width="9.453125" style="104" bestFit="1" customWidth="1"/>
    <col min="4376" max="4606" width="9.1796875" style="104"/>
    <col min="4607" max="4607" width="5.6328125" style="104" customWidth="1"/>
    <col min="4608" max="4608" width="7.6328125" style="104" customWidth="1"/>
    <col min="4609" max="4609" width="3.453125" style="104" bestFit="1" customWidth="1"/>
    <col min="4610" max="4610" width="4.453125" style="104" bestFit="1" customWidth="1"/>
    <col min="4611" max="4611" width="8.453125" style="104" bestFit="1" customWidth="1"/>
    <col min="4612" max="4612" width="3.453125" style="104" bestFit="1" customWidth="1"/>
    <col min="4613" max="4613" width="4.453125" style="104" bestFit="1" customWidth="1"/>
    <col min="4614" max="4614" width="7.6328125" style="104" customWidth="1"/>
    <col min="4615" max="4615" width="5.453125" style="104" customWidth="1"/>
    <col min="4616" max="4616" width="5.453125" style="104" bestFit="1" customWidth="1"/>
    <col min="4617" max="4617" width="5.6328125" style="104" customWidth="1"/>
    <col min="4618" max="4618" width="1.453125" style="104" customWidth="1"/>
    <col min="4619" max="4619" width="10" style="104" customWidth="1"/>
    <col min="4620" max="4620" width="1.453125" style="104" customWidth="1"/>
    <col min="4621" max="4621" width="0.453125" style="104" customWidth="1"/>
    <col min="4622" max="4623" width="7.453125" style="104" customWidth="1"/>
    <col min="4624" max="4624" width="7.453125" style="104" bestFit="1" customWidth="1"/>
    <col min="4625" max="4625" width="11.453125" style="104" customWidth="1"/>
    <col min="4626" max="4626" width="1" style="104" customWidth="1"/>
    <col min="4627" max="4630" width="9.1796875" style="104"/>
    <col min="4631" max="4631" width="9.453125" style="104" bestFit="1" customWidth="1"/>
    <col min="4632" max="4862" width="9.1796875" style="104"/>
    <col min="4863" max="4863" width="5.6328125" style="104" customWidth="1"/>
    <col min="4864" max="4864" width="7.6328125" style="104" customWidth="1"/>
    <col min="4865" max="4865" width="3.453125" style="104" bestFit="1" customWidth="1"/>
    <col min="4866" max="4866" width="4.453125" style="104" bestFit="1" customWidth="1"/>
    <col min="4867" max="4867" width="8.453125" style="104" bestFit="1" customWidth="1"/>
    <col min="4868" max="4868" width="3.453125" style="104" bestFit="1" customWidth="1"/>
    <col min="4869" max="4869" width="4.453125" style="104" bestFit="1" customWidth="1"/>
    <col min="4870" max="4870" width="7.6328125" style="104" customWidth="1"/>
    <col min="4871" max="4871" width="5.453125" style="104" customWidth="1"/>
    <col min="4872" max="4872" width="5.453125" style="104" bestFit="1" customWidth="1"/>
    <col min="4873" max="4873" width="5.6328125" style="104" customWidth="1"/>
    <col min="4874" max="4874" width="1.453125" style="104" customWidth="1"/>
    <col min="4875" max="4875" width="10" style="104" customWidth="1"/>
    <col min="4876" max="4876" width="1.453125" style="104" customWidth="1"/>
    <col min="4877" max="4877" width="0.453125" style="104" customWidth="1"/>
    <col min="4878" max="4879" width="7.453125" style="104" customWidth="1"/>
    <col min="4880" max="4880" width="7.453125" style="104" bestFit="1" customWidth="1"/>
    <col min="4881" max="4881" width="11.453125" style="104" customWidth="1"/>
    <col min="4882" max="4882" width="1" style="104" customWidth="1"/>
    <col min="4883" max="4886" width="9.1796875" style="104"/>
    <col min="4887" max="4887" width="9.453125" style="104" bestFit="1" customWidth="1"/>
    <col min="4888" max="5118" width="9.1796875" style="104"/>
    <col min="5119" max="5119" width="5.6328125" style="104" customWidth="1"/>
    <col min="5120" max="5120" width="7.6328125" style="104" customWidth="1"/>
    <col min="5121" max="5121" width="3.453125" style="104" bestFit="1" customWidth="1"/>
    <col min="5122" max="5122" width="4.453125" style="104" bestFit="1" customWidth="1"/>
    <col min="5123" max="5123" width="8.453125" style="104" bestFit="1" customWidth="1"/>
    <col min="5124" max="5124" width="3.453125" style="104" bestFit="1" customWidth="1"/>
    <col min="5125" max="5125" width="4.453125" style="104" bestFit="1" customWidth="1"/>
    <col min="5126" max="5126" width="7.6328125" style="104" customWidth="1"/>
    <col min="5127" max="5127" width="5.453125" style="104" customWidth="1"/>
    <col min="5128" max="5128" width="5.453125" style="104" bestFit="1" customWidth="1"/>
    <col min="5129" max="5129" width="5.6328125" style="104" customWidth="1"/>
    <col min="5130" max="5130" width="1.453125" style="104" customWidth="1"/>
    <col min="5131" max="5131" width="10" style="104" customWidth="1"/>
    <col min="5132" max="5132" width="1.453125" style="104" customWidth="1"/>
    <col min="5133" max="5133" width="0.453125" style="104" customWidth="1"/>
    <col min="5134" max="5135" width="7.453125" style="104" customWidth="1"/>
    <col min="5136" max="5136" width="7.453125" style="104" bestFit="1" customWidth="1"/>
    <col min="5137" max="5137" width="11.453125" style="104" customWidth="1"/>
    <col min="5138" max="5138" width="1" style="104" customWidth="1"/>
    <col min="5139" max="5142" width="9.1796875" style="104"/>
    <col min="5143" max="5143" width="9.453125" style="104" bestFit="1" customWidth="1"/>
    <col min="5144" max="5374" width="9.1796875" style="104"/>
    <col min="5375" max="5375" width="5.6328125" style="104" customWidth="1"/>
    <col min="5376" max="5376" width="7.6328125" style="104" customWidth="1"/>
    <col min="5377" max="5377" width="3.453125" style="104" bestFit="1" customWidth="1"/>
    <col min="5378" max="5378" width="4.453125" style="104" bestFit="1" customWidth="1"/>
    <col min="5379" max="5379" width="8.453125" style="104" bestFit="1" customWidth="1"/>
    <col min="5380" max="5380" width="3.453125" style="104" bestFit="1" customWidth="1"/>
    <col min="5381" max="5381" width="4.453125" style="104" bestFit="1" customWidth="1"/>
    <col min="5382" max="5382" width="7.6328125" style="104" customWidth="1"/>
    <col min="5383" max="5383" width="5.453125" style="104" customWidth="1"/>
    <col min="5384" max="5384" width="5.453125" style="104" bestFit="1" customWidth="1"/>
    <col min="5385" max="5385" width="5.6328125" style="104" customWidth="1"/>
    <col min="5386" max="5386" width="1.453125" style="104" customWidth="1"/>
    <col min="5387" max="5387" width="10" style="104" customWidth="1"/>
    <col min="5388" max="5388" width="1.453125" style="104" customWidth="1"/>
    <col min="5389" max="5389" width="0.453125" style="104" customWidth="1"/>
    <col min="5390" max="5391" width="7.453125" style="104" customWidth="1"/>
    <col min="5392" max="5392" width="7.453125" style="104" bestFit="1" customWidth="1"/>
    <col min="5393" max="5393" width="11.453125" style="104" customWidth="1"/>
    <col min="5394" max="5394" width="1" style="104" customWidth="1"/>
    <col min="5395" max="5398" width="9.1796875" style="104"/>
    <col min="5399" max="5399" width="9.453125" style="104" bestFit="1" customWidth="1"/>
    <col min="5400" max="5630" width="9.1796875" style="104"/>
    <col min="5631" max="5631" width="5.6328125" style="104" customWidth="1"/>
    <col min="5632" max="5632" width="7.6328125" style="104" customWidth="1"/>
    <col min="5633" max="5633" width="3.453125" style="104" bestFit="1" customWidth="1"/>
    <col min="5634" max="5634" width="4.453125" style="104" bestFit="1" customWidth="1"/>
    <col min="5635" max="5635" width="8.453125" style="104" bestFit="1" customWidth="1"/>
    <col min="5636" max="5636" width="3.453125" style="104" bestFit="1" customWidth="1"/>
    <col min="5637" max="5637" width="4.453125" style="104" bestFit="1" customWidth="1"/>
    <col min="5638" max="5638" width="7.6328125" style="104" customWidth="1"/>
    <col min="5639" max="5639" width="5.453125" style="104" customWidth="1"/>
    <col min="5640" max="5640" width="5.453125" style="104" bestFit="1" customWidth="1"/>
    <col min="5641" max="5641" width="5.6328125" style="104" customWidth="1"/>
    <col min="5642" max="5642" width="1.453125" style="104" customWidth="1"/>
    <col min="5643" max="5643" width="10" style="104" customWidth="1"/>
    <col min="5644" max="5644" width="1.453125" style="104" customWidth="1"/>
    <col min="5645" max="5645" width="0.453125" style="104" customWidth="1"/>
    <col min="5646" max="5647" width="7.453125" style="104" customWidth="1"/>
    <col min="5648" max="5648" width="7.453125" style="104" bestFit="1" customWidth="1"/>
    <col min="5649" max="5649" width="11.453125" style="104" customWidth="1"/>
    <col min="5650" max="5650" width="1" style="104" customWidth="1"/>
    <col min="5651" max="5654" width="9.1796875" style="104"/>
    <col min="5655" max="5655" width="9.453125" style="104" bestFit="1" customWidth="1"/>
    <col min="5656" max="5886" width="9.1796875" style="104"/>
    <col min="5887" max="5887" width="5.6328125" style="104" customWidth="1"/>
    <col min="5888" max="5888" width="7.6328125" style="104" customWidth="1"/>
    <col min="5889" max="5889" width="3.453125" style="104" bestFit="1" customWidth="1"/>
    <col min="5890" max="5890" width="4.453125" style="104" bestFit="1" customWidth="1"/>
    <col min="5891" max="5891" width="8.453125" style="104" bestFit="1" customWidth="1"/>
    <col min="5892" max="5892" width="3.453125" style="104" bestFit="1" customWidth="1"/>
    <col min="5893" max="5893" width="4.453125" style="104" bestFit="1" customWidth="1"/>
    <col min="5894" max="5894" width="7.6328125" style="104" customWidth="1"/>
    <col min="5895" max="5895" width="5.453125" style="104" customWidth="1"/>
    <col min="5896" max="5896" width="5.453125" style="104" bestFit="1" customWidth="1"/>
    <col min="5897" max="5897" width="5.6328125" style="104" customWidth="1"/>
    <col min="5898" max="5898" width="1.453125" style="104" customWidth="1"/>
    <col min="5899" max="5899" width="10" style="104" customWidth="1"/>
    <col min="5900" max="5900" width="1.453125" style="104" customWidth="1"/>
    <col min="5901" max="5901" width="0.453125" style="104" customWidth="1"/>
    <col min="5902" max="5903" width="7.453125" style="104" customWidth="1"/>
    <col min="5904" max="5904" width="7.453125" style="104" bestFit="1" customWidth="1"/>
    <col min="5905" max="5905" width="11.453125" style="104" customWidth="1"/>
    <col min="5906" max="5906" width="1" style="104" customWidth="1"/>
    <col min="5907" max="5910" width="9.1796875" style="104"/>
    <col min="5911" max="5911" width="9.453125" style="104" bestFit="1" customWidth="1"/>
    <col min="5912" max="6142" width="9.1796875" style="104"/>
    <col min="6143" max="6143" width="5.6328125" style="104" customWidth="1"/>
    <col min="6144" max="6144" width="7.6328125" style="104" customWidth="1"/>
    <col min="6145" max="6145" width="3.453125" style="104" bestFit="1" customWidth="1"/>
    <col min="6146" max="6146" width="4.453125" style="104" bestFit="1" customWidth="1"/>
    <col min="6147" max="6147" width="8.453125" style="104" bestFit="1" customWidth="1"/>
    <col min="6148" max="6148" width="3.453125" style="104" bestFit="1" customWidth="1"/>
    <col min="6149" max="6149" width="4.453125" style="104" bestFit="1" customWidth="1"/>
    <col min="6150" max="6150" width="7.6328125" style="104" customWidth="1"/>
    <col min="6151" max="6151" width="5.453125" style="104" customWidth="1"/>
    <col min="6152" max="6152" width="5.453125" style="104" bestFit="1" customWidth="1"/>
    <col min="6153" max="6153" width="5.6328125" style="104" customWidth="1"/>
    <col min="6154" max="6154" width="1.453125" style="104" customWidth="1"/>
    <col min="6155" max="6155" width="10" style="104" customWidth="1"/>
    <col min="6156" max="6156" width="1.453125" style="104" customWidth="1"/>
    <col min="6157" max="6157" width="0.453125" style="104" customWidth="1"/>
    <col min="6158" max="6159" width="7.453125" style="104" customWidth="1"/>
    <col min="6160" max="6160" width="7.453125" style="104" bestFit="1" customWidth="1"/>
    <col min="6161" max="6161" width="11.453125" style="104" customWidth="1"/>
    <col min="6162" max="6162" width="1" style="104" customWidth="1"/>
    <col min="6163" max="6166" width="9.1796875" style="104"/>
    <col min="6167" max="6167" width="9.453125" style="104" bestFit="1" customWidth="1"/>
    <col min="6168" max="6398" width="9.1796875" style="104"/>
    <col min="6399" max="6399" width="5.6328125" style="104" customWidth="1"/>
    <col min="6400" max="6400" width="7.6328125" style="104" customWidth="1"/>
    <col min="6401" max="6401" width="3.453125" style="104" bestFit="1" customWidth="1"/>
    <col min="6402" max="6402" width="4.453125" style="104" bestFit="1" customWidth="1"/>
    <col min="6403" max="6403" width="8.453125" style="104" bestFit="1" customWidth="1"/>
    <col min="6404" max="6404" width="3.453125" style="104" bestFit="1" customWidth="1"/>
    <col min="6405" max="6405" width="4.453125" style="104" bestFit="1" customWidth="1"/>
    <col min="6406" max="6406" width="7.6328125" style="104" customWidth="1"/>
    <col min="6407" max="6407" width="5.453125" style="104" customWidth="1"/>
    <col min="6408" max="6408" width="5.453125" style="104" bestFit="1" customWidth="1"/>
    <col min="6409" max="6409" width="5.6328125" style="104" customWidth="1"/>
    <col min="6410" max="6410" width="1.453125" style="104" customWidth="1"/>
    <col min="6411" max="6411" width="10" style="104" customWidth="1"/>
    <col min="6412" max="6412" width="1.453125" style="104" customWidth="1"/>
    <col min="6413" max="6413" width="0.453125" style="104" customWidth="1"/>
    <col min="6414" max="6415" width="7.453125" style="104" customWidth="1"/>
    <col min="6416" max="6416" width="7.453125" style="104" bestFit="1" customWidth="1"/>
    <col min="6417" max="6417" width="11.453125" style="104" customWidth="1"/>
    <col min="6418" max="6418" width="1" style="104" customWidth="1"/>
    <col min="6419" max="6422" width="9.1796875" style="104"/>
    <col min="6423" max="6423" width="9.453125" style="104" bestFit="1" customWidth="1"/>
    <col min="6424" max="6654" width="9.1796875" style="104"/>
    <col min="6655" max="6655" width="5.6328125" style="104" customWidth="1"/>
    <col min="6656" max="6656" width="7.6328125" style="104" customWidth="1"/>
    <col min="6657" max="6657" width="3.453125" style="104" bestFit="1" customWidth="1"/>
    <col min="6658" max="6658" width="4.453125" style="104" bestFit="1" customWidth="1"/>
    <col min="6659" max="6659" width="8.453125" style="104" bestFit="1" customWidth="1"/>
    <col min="6660" max="6660" width="3.453125" style="104" bestFit="1" customWidth="1"/>
    <col min="6661" max="6661" width="4.453125" style="104" bestFit="1" customWidth="1"/>
    <col min="6662" max="6662" width="7.6328125" style="104" customWidth="1"/>
    <col min="6663" max="6663" width="5.453125" style="104" customWidth="1"/>
    <col min="6664" max="6664" width="5.453125" style="104" bestFit="1" customWidth="1"/>
    <col min="6665" max="6665" width="5.6328125" style="104" customWidth="1"/>
    <col min="6666" max="6666" width="1.453125" style="104" customWidth="1"/>
    <col min="6667" max="6667" width="10" style="104" customWidth="1"/>
    <col min="6668" max="6668" width="1.453125" style="104" customWidth="1"/>
    <col min="6669" max="6669" width="0.453125" style="104" customWidth="1"/>
    <col min="6670" max="6671" width="7.453125" style="104" customWidth="1"/>
    <col min="6672" max="6672" width="7.453125" style="104" bestFit="1" customWidth="1"/>
    <col min="6673" max="6673" width="11.453125" style="104" customWidth="1"/>
    <col min="6674" max="6674" width="1" style="104" customWidth="1"/>
    <col min="6675" max="6678" width="9.1796875" style="104"/>
    <col min="6679" max="6679" width="9.453125" style="104" bestFit="1" customWidth="1"/>
    <col min="6680" max="6910" width="9.1796875" style="104"/>
    <col min="6911" max="6911" width="5.6328125" style="104" customWidth="1"/>
    <col min="6912" max="6912" width="7.6328125" style="104" customWidth="1"/>
    <col min="6913" max="6913" width="3.453125" style="104" bestFit="1" customWidth="1"/>
    <col min="6914" max="6914" width="4.453125" style="104" bestFit="1" customWidth="1"/>
    <col min="6915" max="6915" width="8.453125" style="104" bestFit="1" customWidth="1"/>
    <col min="6916" max="6916" width="3.453125" style="104" bestFit="1" customWidth="1"/>
    <col min="6917" max="6917" width="4.453125" style="104" bestFit="1" customWidth="1"/>
    <col min="6918" max="6918" width="7.6328125" style="104" customWidth="1"/>
    <col min="6919" max="6919" width="5.453125" style="104" customWidth="1"/>
    <col min="6920" max="6920" width="5.453125" style="104" bestFit="1" customWidth="1"/>
    <col min="6921" max="6921" width="5.6328125" style="104" customWidth="1"/>
    <col min="6922" max="6922" width="1.453125" style="104" customWidth="1"/>
    <col min="6923" max="6923" width="10" style="104" customWidth="1"/>
    <col min="6924" max="6924" width="1.453125" style="104" customWidth="1"/>
    <col min="6925" max="6925" width="0.453125" style="104" customWidth="1"/>
    <col min="6926" max="6927" width="7.453125" style="104" customWidth="1"/>
    <col min="6928" max="6928" width="7.453125" style="104" bestFit="1" customWidth="1"/>
    <col min="6929" max="6929" width="11.453125" style="104" customWidth="1"/>
    <col min="6930" max="6930" width="1" style="104" customWidth="1"/>
    <col min="6931" max="6934" width="9.1796875" style="104"/>
    <col min="6935" max="6935" width="9.453125" style="104" bestFit="1" customWidth="1"/>
    <col min="6936" max="7166" width="9.1796875" style="104"/>
    <col min="7167" max="7167" width="5.6328125" style="104" customWidth="1"/>
    <col min="7168" max="7168" width="7.6328125" style="104" customWidth="1"/>
    <col min="7169" max="7169" width="3.453125" style="104" bestFit="1" customWidth="1"/>
    <col min="7170" max="7170" width="4.453125" style="104" bestFit="1" customWidth="1"/>
    <col min="7171" max="7171" width="8.453125" style="104" bestFit="1" customWidth="1"/>
    <col min="7172" max="7172" width="3.453125" style="104" bestFit="1" customWidth="1"/>
    <col min="7173" max="7173" width="4.453125" style="104" bestFit="1" customWidth="1"/>
    <col min="7174" max="7174" width="7.6328125" style="104" customWidth="1"/>
    <col min="7175" max="7175" width="5.453125" style="104" customWidth="1"/>
    <col min="7176" max="7176" width="5.453125" style="104" bestFit="1" customWidth="1"/>
    <col min="7177" max="7177" width="5.6328125" style="104" customWidth="1"/>
    <col min="7178" max="7178" width="1.453125" style="104" customWidth="1"/>
    <col min="7179" max="7179" width="10" style="104" customWidth="1"/>
    <col min="7180" max="7180" width="1.453125" style="104" customWidth="1"/>
    <col min="7181" max="7181" width="0.453125" style="104" customWidth="1"/>
    <col min="7182" max="7183" width="7.453125" style="104" customWidth="1"/>
    <col min="7184" max="7184" width="7.453125" style="104" bestFit="1" customWidth="1"/>
    <col min="7185" max="7185" width="11.453125" style="104" customWidth="1"/>
    <col min="7186" max="7186" width="1" style="104" customWidth="1"/>
    <col min="7187" max="7190" width="9.1796875" style="104"/>
    <col min="7191" max="7191" width="9.453125" style="104" bestFit="1" customWidth="1"/>
    <col min="7192" max="7422" width="9.1796875" style="104"/>
    <col min="7423" max="7423" width="5.6328125" style="104" customWidth="1"/>
    <col min="7424" max="7424" width="7.6328125" style="104" customWidth="1"/>
    <col min="7425" max="7425" width="3.453125" style="104" bestFit="1" customWidth="1"/>
    <col min="7426" max="7426" width="4.453125" style="104" bestFit="1" customWidth="1"/>
    <col min="7427" max="7427" width="8.453125" style="104" bestFit="1" customWidth="1"/>
    <col min="7428" max="7428" width="3.453125" style="104" bestFit="1" customWidth="1"/>
    <col min="7429" max="7429" width="4.453125" style="104" bestFit="1" customWidth="1"/>
    <col min="7430" max="7430" width="7.6328125" style="104" customWidth="1"/>
    <col min="7431" max="7431" width="5.453125" style="104" customWidth="1"/>
    <col min="7432" max="7432" width="5.453125" style="104" bestFit="1" customWidth="1"/>
    <col min="7433" max="7433" width="5.6328125" style="104" customWidth="1"/>
    <col min="7434" max="7434" width="1.453125" style="104" customWidth="1"/>
    <col min="7435" max="7435" width="10" style="104" customWidth="1"/>
    <col min="7436" max="7436" width="1.453125" style="104" customWidth="1"/>
    <col min="7437" max="7437" width="0.453125" style="104" customWidth="1"/>
    <col min="7438" max="7439" width="7.453125" style="104" customWidth="1"/>
    <col min="7440" max="7440" width="7.453125" style="104" bestFit="1" customWidth="1"/>
    <col min="7441" max="7441" width="11.453125" style="104" customWidth="1"/>
    <col min="7442" max="7442" width="1" style="104" customWidth="1"/>
    <col min="7443" max="7446" width="9.1796875" style="104"/>
    <col min="7447" max="7447" width="9.453125" style="104" bestFit="1" customWidth="1"/>
    <col min="7448" max="7678" width="9.1796875" style="104"/>
    <col min="7679" max="7679" width="5.6328125" style="104" customWidth="1"/>
    <col min="7680" max="7680" width="7.6328125" style="104" customWidth="1"/>
    <col min="7681" max="7681" width="3.453125" style="104" bestFit="1" customWidth="1"/>
    <col min="7682" max="7682" width="4.453125" style="104" bestFit="1" customWidth="1"/>
    <col min="7683" max="7683" width="8.453125" style="104" bestFit="1" customWidth="1"/>
    <col min="7684" max="7684" width="3.453125" style="104" bestFit="1" customWidth="1"/>
    <col min="7685" max="7685" width="4.453125" style="104" bestFit="1" customWidth="1"/>
    <col min="7686" max="7686" width="7.6328125" style="104" customWidth="1"/>
    <col min="7687" max="7687" width="5.453125" style="104" customWidth="1"/>
    <col min="7688" max="7688" width="5.453125" style="104" bestFit="1" customWidth="1"/>
    <col min="7689" max="7689" width="5.6328125" style="104" customWidth="1"/>
    <col min="7690" max="7690" width="1.453125" style="104" customWidth="1"/>
    <col min="7691" max="7691" width="10" style="104" customWidth="1"/>
    <col min="7692" max="7692" width="1.453125" style="104" customWidth="1"/>
    <col min="7693" max="7693" width="0.453125" style="104" customWidth="1"/>
    <col min="7694" max="7695" width="7.453125" style="104" customWidth="1"/>
    <col min="7696" max="7696" width="7.453125" style="104" bestFit="1" customWidth="1"/>
    <col min="7697" max="7697" width="11.453125" style="104" customWidth="1"/>
    <col min="7698" max="7698" width="1" style="104" customWidth="1"/>
    <col min="7699" max="7702" width="9.1796875" style="104"/>
    <col min="7703" max="7703" width="9.453125" style="104" bestFit="1" customWidth="1"/>
    <col min="7704" max="7934" width="9.1796875" style="104"/>
    <col min="7935" max="7935" width="5.6328125" style="104" customWidth="1"/>
    <col min="7936" max="7936" width="7.6328125" style="104" customWidth="1"/>
    <col min="7937" max="7937" width="3.453125" style="104" bestFit="1" customWidth="1"/>
    <col min="7938" max="7938" width="4.453125" style="104" bestFit="1" customWidth="1"/>
    <col min="7939" max="7939" width="8.453125" style="104" bestFit="1" customWidth="1"/>
    <col min="7940" max="7940" width="3.453125" style="104" bestFit="1" customWidth="1"/>
    <col min="7941" max="7941" width="4.453125" style="104" bestFit="1" customWidth="1"/>
    <col min="7942" max="7942" width="7.6328125" style="104" customWidth="1"/>
    <col min="7943" max="7943" width="5.453125" style="104" customWidth="1"/>
    <col min="7944" max="7944" width="5.453125" style="104" bestFit="1" customWidth="1"/>
    <col min="7945" max="7945" width="5.6328125" style="104" customWidth="1"/>
    <col min="7946" max="7946" width="1.453125" style="104" customWidth="1"/>
    <col min="7947" max="7947" width="10" style="104" customWidth="1"/>
    <col min="7948" max="7948" width="1.453125" style="104" customWidth="1"/>
    <col min="7949" max="7949" width="0.453125" style="104" customWidth="1"/>
    <col min="7950" max="7951" width="7.453125" style="104" customWidth="1"/>
    <col min="7952" max="7952" width="7.453125" style="104" bestFit="1" customWidth="1"/>
    <col min="7953" max="7953" width="11.453125" style="104" customWidth="1"/>
    <col min="7954" max="7954" width="1" style="104" customWidth="1"/>
    <col min="7955" max="7958" width="9.1796875" style="104"/>
    <col min="7959" max="7959" width="9.453125" style="104" bestFit="1" customWidth="1"/>
    <col min="7960" max="8190" width="9.1796875" style="104"/>
    <col min="8191" max="8191" width="5.6328125" style="104" customWidth="1"/>
    <col min="8192" max="8192" width="7.6328125" style="104" customWidth="1"/>
    <col min="8193" max="8193" width="3.453125" style="104" bestFit="1" customWidth="1"/>
    <col min="8194" max="8194" width="4.453125" style="104" bestFit="1" customWidth="1"/>
    <col min="8195" max="8195" width="8.453125" style="104" bestFit="1" customWidth="1"/>
    <col min="8196" max="8196" width="3.453125" style="104" bestFit="1" customWidth="1"/>
    <col min="8197" max="8197" width="4.453125" style="104" bestFit="1" customWidth="1"/>
    <col min="8198" max="8198" width="7.6328125" style="104" customWidth="1"/>
    <col min="8199" max="8199" width="5.453125" style="104" customWidth="1"/>
    <col min="8200" max="8200" width="5.453125" style="104" bestFit="1" customWidth="1"/>
    <col min="8201" max="8201" width="5.6328125" style="104" customWidth="1"/>
    <col min="8202" max="8202" width="1.453125" style="104" customWidth="1"/>
    <col min="8203" max="8203" width="10" style="104" customWidth="1"/>
    <col min="8204" max="8204" width="1.453125" style="104" customWidth="1"/>
    <col min="8205" max="8205" width="0.453125" style="104" customWidth="1"/>
    <col min="8206" max="8207" width="7.453125" style="104" customWidth="1"/>
    <col min="8208" max="8208" width="7.453125" style="104" bestFit="1" customWidth="1"/>
    <col min="8209" max="8209" width="11.453125" style="104" customWidth="1"/>
    <col min="8210" max="8210" width="1" style="104" customWidth="1"/>
    <col min="8211" max="8214" width="9.1796875" style="104"/>
    <col min="8215" max="8215" width="9.453125" style="104" bestFit="1" customWidth="1"/>
    <col min="8216" max="8446" width="9.1796875" style="104"/>
    <col min="8447" max="8447" width="5.6328125" style="104" customWidth="1"/>
    <col min="8448" max="8448" width="7.6328125" style="104" customWidth="1"/>
    <col min="8449" max="8449" width="3.453125" style="104" bestFit="1" customWidth="1"/>
    <col min="8450" max="8450" width="4.453125" style="104" bestFit="1" customWidth="1"/>
    <col min="8451" max="8451" width="8.453125" style="104" bestFit="1" customWidth="1"/>
    <col min="8452" max="8452" width="3.453125" style="104" bestFit="1" customWidth="1"/>
    <col min="8453" max="8453" width="4.453125" style="104" bestFit="1" customWidth="1"/>
    <col min="8454" max="8454" width="7.6328125" style="104" customWidth="1"/>
    <col min="8455" max="8455" width="5.453125" style="104" customWidth="1"/>
    <col min="8456" max="8456" width="5.453125" style="104" bestFit="1" customWidth="1"/>
    <col min="8457" max="8457" width="5.6328125" style="104" customWidth="1"/>
    <col min="8458" max="8458" width="1.453125" style="104" customWidth="1"/>
    <col min="8459" max="8459" width="10" style="104" customWidth="1"/>
    <col min="8460" max="8460" width="1.453125" style="104" customWidth="1"/>
    <col min="8461" max="8461" width="0.453125" style="104" customWidth="1"/>
    <col min="8462" max="8463" width="7.453125" style="104" customWidth="1"/>
    <col min="8464" max="8464" width="7.453125" style="104" bestFit="1" customWidth="1"/>
    <col min="8465" max="8465" width="11.453125" style="104" customWidth="1"/>
    <col min="8466" max="8466" width="1" style="104" customWidth="1"/>
    <col min="8467" max="8470" width="9.1796875" style="104"/>
    <col min="8471" max="8471" width="9.453125" style="104" bestFit="1" customWidth="1"/>
    <col min="8472" max="8702" width="9.1796875" style="104"/>
    <col min="8703" max="8703" width="5.6328125" style="104" customWidth="1"/>
    <col min="8704" max="8704" width="7.6328125" style="104" customWidth="1"/>
    <col min="8705" max="8705" width="3.453125" style="104" bestFit="1" customWidth="1"/>
    <col min="8706" max="8706" width="4.453125" style="104" bestFit="1" customWidth="1"/>
    <col min="8707" max="8707" width="8.453125" style="104" bestFit="1" customWidth="1"/>
    <col min="8708" max="8708" width="3.453125" style="104" bestFit="1" customWidth="1"/>
    <col min="8709" max="8709" width="4.453125" style="104" bestFit="1" customWidth="1"/>
    <col min="8710" max="8710" width="7.6328125" style="104" customWidth="1"/>
    <col min="8711" max="8711" width="5.453125" style="104" customWidth="1"/>
    <col min="8712" max="8712" width="5.453125" style="104" bestFit="1" customWidth="1"/>
    <col min="8713" max="8713" width="5.6328125" style="104" customWidth="1"/>
    <col min="8714" max="8714" width="1.453125" style="104" customWidth="1"/>
    <col min="8715" max="8715" width="10" style="104" customWidth="1"/>
    <col min="8716" max="8716" width="1.453125" style="104" customWidth="1"/>
    <col min="8717" max="8717" width="0.453125" style="104" customWidth="1"/>
    <col min="8718" max="8719" width="7.453125" style="104" customWidth="1"/>
    <col min="8720" max="8720" width="7.453125" style="104" bestFit="1" customWidth="1"/>
    <col min="8721" max="8721" width="11.453125" style="104" customWidth="1"/>
    <col min="8722" max="8722" width="1" style="104" customWidth="1"/>
    <col min="8723" max="8726" width="9.1796875" style="104"/>
    <col min="8727" max="8727" width="9.453125" style="104" bestFit="1" customWidth="1"/>
    <col min="8728" max="8958" width="9.1796875" style="104"/>
    <col min="8959" max="8959" width="5.6328125" style="104" customWidth="1"/>
    <col min="8960" max="8960" width="7.6328125" style="104" customWidth="1"/>
    <col min="8961" max="8961" width="3.453125" style="104" bestFit="1" customWidth="1"/>
    <col min="8962" max="8962" width="4.453125" style="104" bestFit="1" customWidth="1"/>
    <col min="8963" max="8963" width="8.453125" style="104" bestFit="1" customWidth="1"/>
    <col min="8964" max="8964" width="3.453125" style="104" bestFit="1" customWidth="1"/>
    <col min="8965" max="8965" width="4.453125" style="104" bestFit="1" customWidth="1"/>
    <col min="8966" max="8966" width="7.6328125" style="104" customWidth="1"/>
    <col min="8967" max="8967" width="5.453125" style="104" customWidth="1"/>
    <col min="8968" max="8968" width="5.453125" style="104" bestFit="1" customWidth="1"/>
    <col min="8969" max="8969" width="5.6328125" style="104" customWidth="1"/>
    <col min="8970" max="8970" width="1.453125" style="104" customWidth="1"/>
    <col min="8971" max="8971" width="10" style="104" customWidth="1"/>
    <col min="8972" max="8972" width="1.453125" style="104" customWidth="1"/>
    <col min="8973" max="8973" width="0.453125" style="104" customWidth="1"/>
    <col min="8974" max="8975" width="7.453125" style="104" customWidth="1"/>
    <col min="8976" max="8976" width="7.453125" style="104" bestFit="1" customWidth="1"/>
    <col min="8977" max="8977" width="11.453125" style="104" customWidth="1"/>
    <col min="8978" max="8978" width="1" style="104" customWidth="1"/>
    <col min="8979" max="8982" width="9.1796875" style="104"/>
    <col min="8983" max="8983" width="9.453125" style="104" bestFit="1" customWidth="1"/>
    <col min="8984" max="9214" width="9.1796875" style="104"/>
    <col min="9215" max="9215" width="5.6328125" style="104" customWidth="1"/>
    <col min="9216" max="9216" width="7.6328125" style="104" customWidth="1"/>
    <col min="9217" max="9217" width="3.453125" style="104" bestFit="1" customWidth="1"/>
    <col min="9218" max="9218" width="4.453125" style="104" bestFit="1" customWidth="1"/>
    <col min="9219" max="9219" width="8.453125" style="104" bestFit="1" customWidth="1"/>
    <col min="9220" max="9220" width="3.453125" style="104" bestFit="1" customWidth="1"/>
    <col min="9221" max="9221" width="4.453125" style="104" bestFit="1" customWidth="1"/>
    <col min="9222" max="9222" width="7.6328125" style="104" customWidth="1"/>
    <col min="9223" max="9223" width="5.453125" style="104" customWidth="1"/>
    <col min="9224" max="9224" width="5.453125" style="104" bestFit="1" customWidth="1"/>
    <col min="9225" max="9225" width="5.6328125" style="104" customWidth="1"/>
    <col min="9226" max="9226" width="1.453125" style="104" customWidth="1"/>
    <col min="9227" max="9227" width="10" style="104" customWidth="1"/>
    <col min="9228" max="9228" width="1.453125" style="104" customWidth="1"/>
    <col min="9229" max="9229" width="0.453125" style="104" customWidth="1"/>
    <col min="9230" max="9231" width="7.453125" style="104" customWidth="1"/>
    <col min="9232" max="9232" width="7.453125" style="104" bestFit="1" customWidth="1"/>
    <col min="9233" max="9233" width="11.453125" style="104" customWidth="1"/>
    <col min="9234" max="9234" width="1" style="104" customWidth="1"/>
    <col min="9235" max="9238" width="9.1796875" style="104"/>
    <col min="9239" max="9239" width="9.453125" style="104" bestFit="1" customWidth="1"/>
    <col min="9240" max="9470" width="9.1796875" style="104"/>
    <col min="9471" max="9471" width="5.6328125" style="104" customWidth="1"/>
    <col min="9472" max="9472" width="7.6328125" style="104" customWidth="1"/>
    <col min="9473" max="9473" width="3.453125" style="104" bestFit="1" customWidth="1"/>
    <col min="9474" max="9474" width="4.453125" style="104" bestFit="1" customWidth="1"/>
    <col min="9475" max="9475" width="8.453125" style="104" bestFit="1" customWidth="1"/>
    <col min="9476" max="9476" width="3.453125" style="104" bestFit="1" customWidth="1"/>
    <col min="9477" max="9477" width="4.453125" style="104" bestFit="1" customWidth="1"/>
    <col min="9478" max="9478" width="7.6328125" style="104" customWidth="1"/>
    <col min="9479" max="9479" width="5.453125" style="104" customWidth="1"/>
    <col min="9480" max="9480" width="5.453125" style="104" bestFit="1" customWidth="1"/>
    <col min="9481" max="9481" width="5.6328125" style="104" customWidth="1"/>
    <col min="9482" max="9482" width="1.453125" style="104" customWidth="1"/>
    <col min="9483" max="9483" width="10" style="104" customWidth="1"/>
    <col min="9484" max="9484" width="1.453125" style="104" customWidth="1"/>
    <col min="9485" max="9485" width="0.453125" style="104" customWidth="1"/>
    <col min="9486" max="9487" width="7.453125" style="104" customWidth="1"/>
    <col min="9488" max="9488" width="7.453125" style="104" bestFit="1" customWidth="1"/>
    <col min="9489" max="9489" width="11.453125" style="104" customWidth="1"/>
    <col min="9490" max="9490" width="1" style="104" customWidth="1"/>
    <col min="9491" max="9494" width="9.1796875" style="104"/>
    <col min="9495" max="9495" width="9.453125" style="104" bestFit="1" customWidth="1"/>
    <col min="9496" max="9726" width="9.1796875" style="104"/>
    <col min="9727" max="9727" width="5.6328125" style="104" customWidth="1"/>
    <col min="9728" max="9728" width="7.6328125" style="104" customWidth="1"/>
    <col min="9729" max="9729" width="3.453125" style="104" bestFit="1" customWidth="1"/>
    <col min="9730" max="9730" width="4.453125" style="104" bestFit="1" customWidth="1"/>
    <col min="9731" max="9731" width="8.453125" style="104" bestFit="1" customWidth="1"/>
    <col min="9732" max="9732" width="3.453125" style="104" bestFit="1" customWidth="1"/>
    <col min="9733" max="9733" width="4.453125" style="104" bestFit="1" customWidth="1"/>
    <col min="9734" max="9734" width="7.6328125" style="104" customWidth="1"/>
    <col min="9735" max="9735" width="5.453125" style="104" customWidth="1"/>
    <col min="9736" max="9736" width="5.453125" style="104" bestFit="1" customWidth="1"/>
    <col min="9737" max="9737" width="5.6328125" style="104" customWidth="1"/>
    <col min="9738" max="9738" width="1.453125" style="104" customWidth="1"/>
    <col min="9739" max="9739" width="10" style="104" customWidth="1"/>
    <col min="9740" max="9740" width="1.453125" style="104" customWidth="1"/>
    <col min="9741" max="9741" width="0.453125" style="104" customWidth="1"/>
    <col min="9742" max="9743" width="7.453125" style="104" customWidth="1"/>
    <col min="9744" max="9744" width="7.453125" style="104" bestFit="1" customWidth="1"/>
    <col min="9745" max="9745" width="11.453125" style="104" customWidth="1"/>
    <col min="9746" max="9746" width="1" style="104" customWidth="1"/>
    <col min="9747" max="9750" width="9.1796875" style="104"/>
    <col min="9751" max="9751" width="9.453125" style="104" bestFit="1" customWidth="1"/>
    <col min="9752" max="9982" width="9.1796875" style="104"/>
    <col min="9983" max="9983" width="5.6328125" style="104" customWidth="1"/>
    <col min="9984" max="9984" width="7.6328125" style="104" customWidth="1"/>
    <col min="9985" max="9985" width="3.453125" style="104" bestFit="1" customWidth="1"/>
    <col min="9986" max="9986" width="4.453125" style="104" bestFit="1" customWidth="1"/>
    <col min="9987" max="9987" width="8.453125" style="104" bestFit="1" customWidth="1"/>
    <col min="9988" max="9988" width="3.453125" style="104" bestFit="1" customWidth="1"/>
    <col min="9989" max="9989" width="4.453125" style="104" bestFit="1" customWidth="1"/>
    <col min="9990" max="9990" width="7.6328125" style="104" customWidth="1"/>
    <col min="9991" max="9991" width="5.453125" style="104" customWidth="1"/>
    <col min="9992" max="9992" width="5.453125" style="104" bestFit="1" customWidth="1"/>
    <col min="9993" max="9993" width="5.6328125" style="104" customWidth="1"/>
    <col min="9994" max="9994" width="1.453125" style="104" customWidth="1"/>
    <col min="9995" max="9995" width="10" style="104" customWidth="1"/>
    <col min="9996" max="9996" width="1.453125" style="104" customWidth="1"/>
    <col min="9997" max="9997" width="0.453125" style="104" customWidth="1"/>
    <col min="9998" max="9999" width="7.453125" style="104" customWidth="1"/>
    <col min="10000" max="10000" width="7.453125" style="104" bestFit="1" customWidth="1"/>
    <col min="10001" max="10001" width="11.453125" style="104" customWidth="1"/>
    <col min="10002" max="10002" width="1" style="104" customWidth="1"/>
    <col min="10003" max="10006" width="9.1796875" style="104"/>
    <col min="10007" max="10007" width="9.453125" style="104" bestFit="1" customWidth="1"/>
    <col min="10008" max="10238" width="9.1796875" style="104"/>
    <col min="10239" max="10239" width="5.6328125" style="104" customWidth="1"/>
    <col min="10240" max="10240" width="7.6328125" style="104" customWidth="1"/>
    <col min="10241" max="10241" width="3.453125" style="104" bestFit="1" customWidth="1"/>
    <col min="10242" max="10242" width="4.453125" style="104" bestFit="1" customWidth="1"/>
    <col min="10243" max="10243" width="8.453125" style="104" bestFit="1" customWidth="1"/>
    <col min="10244" max="10244" width="3.453125" style="104" bestFit="1" customWidth="1"/>
    <col min="10245" max="10245" width="4.453125" style="104" bestFit="1" customWidth="1"/>
    <col min="10246" max="10246" width="7.6328125" style="104" customWidth="1"/>
    <col min="10247" max="10247" width="5.453125" style="104" customWidth="1"/>
    <col min="10248" max="10248" width="5.453125" style="104" bestFit="1" customWidth="1"/>
    <col min="10249" max="10249" width="5.6328125" style="104" customWidth="1"/>
    <col min="10250" max="10250" width="1.453125" style="104" customWidth="1"/>
    <col min="10251" max="10251" width="10" style="104" customWidth="1"/>
    <col min="10252" max="10252" width="1.453125" style="104" customWidth="1"/>
    <col min="10253" max="10253" width="0.453125" style="104" customWidth="1"/>
    <col min="10254" max="10255" width="7.453125" style="104" customWidth="1"/>
    <col min="10256" max="10256" width="7.453125" style="104" bestFit="1" customWidth="1"/>
    <col min="10257" max="10257" width="11.453125" style="104" customWidth="1"/>
    <col min="10258" max="10258" width="1" style="104" customWidth="1"/>
    <col min="10259" max="10262" width="9.1796875" style="104"/>
    <col min="10263" max="10263" width="9.453125" style="104" bestFit="1" customWidth="1"/>
    <col min="10264" max="10494" width="9.1796875" style="104"/>
    <col min="10495" max="10495" width="5.6328125" style="104" customWidth="1"/>
    <col min="10496" max="10496" width="7.6328125" style="104" customWidth="1"/>
    <col min="10497" max="10497" width="3.453125" style="104" bestFit="1" customWidth="1"/>
    <col min="10498" max="10498" width="4.453125" style="104" bestFit="1" customWidth="1"/>
    <col min="10499" max="10499" width="8.453125" style="104" bestFit="1" customWidth="1"/>
    <col min="10500" max="10500" width="3.453125" style="104" bestFit="1" customWidth="1"/>
    <col min="10501" max="10501" width="4.453125" style="104" bestFit="1" customWidth="1"/>
    <col min="10502" max="10502" width="7.6328125" style="104" customWidth="1"/>
    <col min="10503" max="10503" width="5.453125" style="104" customWidth="1"/>
    <col min="10504" max="10504" width="5.453125" style="104" bestFit="1" customWidth="1"/>
    <col min="10505" max="10505" width="5.6328125" style="104" customWidth="1"/>
    <col min="10506" max="10506" width="1.453125" style="104" customWidth="1"/>
    <col min="10507" max="10507" width="10" style="104" customWidth="1"/>
    <col min="10508" max="10508" width="1.453125" style="104" customWidth="1"/>
    <col min="10509" max="10509" width="0.453125" style="104" customWidth="1"/>
    <col min="10510" max="10511" width="7.453125" style="104" customWidth="1"/>
    <col min="10512" max="10512" width="7.453125" style="104" bestFit="1" customWidth="1"/>
    <col min="10513" max="10513" width="11.453125" style="104" customWidth="1"/>
    <col min="10514" max="10514" width="1" style="104" customWidth="1"/>
    <col min="10515" max="10518" width="9.1796875" style="104"/>
    <col min="10519" max="10519" width="9.453125" style="104" bestFit="1" customWidth="1"/>
    <col min="10520" max="10750" width="9.1796875" style="104"/>
    <col min="10751" max="10751" width="5.6328125" style="104" customWidth="1"/>
    <col min="10752" max="10752" width="7.6328125" style="104" customWidth="1"/>
    <col min="10753" max="10753" width="3.453125" style="104" bestFit="1" customWidth="1"/>
    <col min="10754" max="10754" width="4.453125" style="104" bestFit="1" customWidth="1"/>
    <col min="10755" max="10755" width="8.453125" style="104" bestFit="1" customWidth="1"/>
    <col min="10756" max="10756" width="3.453125" style="104" bestFit="1" customWidth="1"/>
    <col min="10757" max="10757" width="4.453125" style="104" bestFit="1" customWidth="1"/>
    <col min="10758" max="10758" width="7.6328125" style="104" customWidth="1"/>
    <col min="10759" max="10759" width="5.453125" style="104" customWidth="1"/>
    <col min="10760" max="10760" width="5.453125" style="104" bestFit="1" customWidth="1"/>
    <col min="10761" max="10761" width="5.6328125" style="104" customWidth="1"/>
    <col min="10762" max="10762" width="1.453125" style="104" customWidth="1"/>
    <col min="10763" max="10763" width="10" style="104" customWidth="1"/>
    <col min="10764" max="10764" width="1.453125" style="104" customWidth="1"/>
    <col min="10765" max="10765" width="0.453125" style="104" customWidth="1"/>
    <col min="10766" max="10767" width="7.453125" style="104" customWidth="1"/>
    <col min="10768" max="10768" width="7.453125" style="104" bestFit="1" customWidth="1"/>
    <col min="10769" max="10769" width="11.453125" style="104" customWidth="1"/>
    <col min="10770" max="10770" width="1" style="104" customWidth="1"/>
    <col min="10771" max="10774" width="9.1796875" style="104"/>
    <col min="10775" max="10775" width="9.453125" style="104" bestFit="1" customWidth="1"/>
    <col min="10776" max="11006" width="9.1796875" style="104"/>
    <col min="11007" max="11007" width="5.6328125" style="104" customWidth="1"/>
    <col min="11008" max="11008" width="7.6328125" style="104" customWidth="1"/>
    <col min="11009" max="11009" width="3.453125" style="104" bestFit="1" customWidth="1"/>
    <col min="11010" max="11010" width="4.453125" style="104" bestFit="1" customWidth="1"/>
    <col min="11011" max="11011" width="8.453125" style="104" bestFit="1" customWidth="1"/>
    <col min="11012" max="11012" width="3.453125" style="104" bestFit="1" customWidth="1"/>
    <col min="11013" max="11013" width="4.453125" style="104" bestFit="1" customWidth="1"/>
    <col min="11014" max="11014" width="7.6328125" style="104" customWidth="1"/>
    <col min="11015" max="11015" width="5.453125" style="104" customWidth="1"/>
    <col min="11016" max="11016" width="5.453125" style="104" bestFit="1" customWidth="1"/>
    <col min="11017" max="11017" width="5.6328125" style="104" customWidth="1"/>
    <col min="11018" max="11018" width="1.453125" style="104" customWidth="1"/>
    <col min="11019" max="11019" width="10" style="104" customWidth="1"/>
    <col min="11020" max="11020" width="1.453125" style="104" customWidth="1"/>
    <col min="11021" max="11021" width="0.453125" style="104" customWidth="1"/>
    <col min="11022" max="11023" width="7.453125" style="104" customWidth="1"/>
    <col min="11024" max="11024" width="7.453125" style="104" bestFit="1" customWidth="1"/>
    <col min="11025" max="11025" width="11.453125" style="104" customWidth="1"/>
    <col min="11026" max="11026" width="1" style="104" customWidth="1"/>
    <col min="11027" max="11030" width="9.1796875" style="104"/>
    <col min="11031" max="11031" width="9.453125" style="104" bestFit="1" customWidth="1"/>
    <col min="11032" max="11262" width="9.1796875" style="104"/>
    <col min="11263" max="11263" width="5.6328125" style="104" customWidth="1"/>
    <col min="11264" max="11264" width="7.6328125" style="104" customWidth="1"/>
    <col min="11265" max="11265" width="3.453125" style="104" bestFit="1" customWidth="1"/>
    <col min="11266" max="11266" width="4.453125" style="104" bestFit="1" customWidth="1"/>
    <col min="11267" max="11267" width="8.453125" style="104" bestFit="1" customWidth="1"/>
    <col min="11268" max="11268" width="3.453125" style="104" bestFit="1" customWidth="1"/>
    <col min="11269" max="11269" width="4.453125" style="104" bestFit="1" customWidth="1"/>
    <col min="11270" max="11270" width="7.6328125" style="104" customWidth="1"/>
    <col min="11271" max="11271" width="5.453125" style="104" customWidth="1"/>
    <col min="11272" max="11272" width="5.453125" style="104" bestFit="1" customWidth="1"/>
    <col min="11273" max="11273" width="5.6328125" style="104" customWidth="1"/>
    <col min="11274" max="11274" width="1.453125" style="104" customWidth="1"/>
    <col min="11275" max="11275" width="10" style="104" customWidth="1"/>
    <col min="11276" max="11276" width="1.453125" style="104" customWidth="1"/>
    <col min="11277" max="11277" width="0.453125" style="104" customWidth="1"/>
    <col min="11278" max="11279" width="7.453125" style="104" customWidth="1"/>
    <col min="11280" max="11280" width="7.453125" style="104" bestFit="1" customWidth="1"/>
    <col min="11281" max="11281" width="11.453125" style="104" customWidth="1"/>
    <col min="11282" max="11282" width="1" style="104" customWidth="1"/>
    <col min="11283" max="11286" width="9.1796875" style="104"/>
    <col min="11287" max="11287" width="9.453125" style="104" bestFit="1" customWidth="1"/>
    <col min="11288" max="11518" width="9.1796875" style="104"/>
    <col min="11519" max="11519" width="5.6328125" style="104" customWidth="1"/>
    <col min="11520" max="11520" width="7.6328125" style="104" customWidth="1"/>
    <col min="11521" max="11521" width="3.453125" style="104" bestFit="1" customWidth="1"/>
    <col min="11522" max="11522" width="4.453125" style="104" bestFit="1" customWidth="1"/>
    <col min="11523" max="11523" width="8.453125" style="104" bestFit="1" customWidth="1"/>
    <col min="11524" max="11524" width="3.453125" style="104" bestFit="1" customWidth="1"/>
    <col min="11525" max="11525" width="4.453125" style="104" bestFit="1" customWidth="1"/>
    <col min="11526" max="11526" width="7.6328125" style="104" customWidth="1"/>
    <col min="11527" max="11527" width="5.453125" style="104" customWidth="1"/>
    <col min="11528" max="11528" width="5.453125" style="104" bestFit="1" customWidth="1"/>
    <col min="11529" max="11529" width="5.6328125" style="104" customWidth="1"/>
    <col min="11530" max="11530" width="1.453125" style="104" customWidth="1"/>
    <col min="11531" max="11531" width="10" style="104" customWidth="1"/>
    <col min="11532" max="11532" width="1.453125" style="104" customWidth="1"/>
    <col min="11533" max="11533" width="0.453125" style="104" customWidth="1"/>
    <col min="11534" max="11535" width="7.453125" style="104" customWidth="1"/>
    <col min="11536" max="11536" width="7.453125" style="104" bestFit="1" customWidth="1"/>
    <col min="11537" max="11537" width="11.453125" style="104" customWidth="1"/>
    <col min="11538" max="11538" width="1" style="104" customWidth="1"/>
    <col min="11539" max="11542" width="9.1796875" style="104"/>
    <col min="11543" max="11543" width="9.453125" style="104" bestFit="1" customWidth="1"/>
    <col min="11544" max="11774" width="9.1796875" style="104"/>
    <col min="11775" max="11775" width="5.6328125" style="104" customWidth="1"/>
    <col min="11776" max="11776" width="7.6328125" style="104" customWidth="1"/>
    <col min="11777" max="11777" width="3.453125" style="104" bestFit="1" customWidth="1"/>
    <col min="11778" max="11778" width="4.453125" style="104" bestFit="1" customWidth="1"/>
    <col min="11779" max="11779" width="8.453125" style="104" bestFit="1" customWidth="1"/>
    <col min="11780" max="11780" width="3.453125" style="104" bestFit="1" customWidth="1"/>
    <col min="11781" max="11781" width="4.453125" style="104" bestFit="1" customWidth="1"/>
    <col min="11782" max="11782" width="7.6328125" style="104" customWidth="1"/>
    <col min="11783" max="11783" width="5.453125" style="104" customWidth="1"/>
    <col min="11784" max="11784" width="5.453125" style="104" bestFit="1" customWidth="1"/>
    <col min="11785" max="11785" width="5.6328125" style="104" customWidth="1"/>
    <col min="11786" max="11786" width="1.453125" style="104" customWidth="1"/>
    <col min="11787" max="11787" width="10" style="104" customWidth="1"/>
    <col min="11788" max="11788" width="1.453125" style="104" customWidth="1"/>
    <col min="11789" max="11789" width="0.453125" style="104" customWidth="1"/>
    <col min="11790" max="11791" width="7.453125" style="104" customWidth="1"/>
    <col min="11792" max="11792" width="7.453125" style="104" bestFit="1" customWidth="1"/>
    <col min="11793" max="11793" width="11.453125" style="104" customWidth="1"/>
    <col min="11794" max="11794" width="1" style="104" customWidth="1"/>
    <col min="11795" max="11798" width="9.1796875" style="104"/>
    <col min="11799" max="11799" width="9.453125" style="104" bestFit="1" customWidth="1"/>
    <col min="11800" max="12030" width="9.1796875" style="104"/>
    <col min="12031" max="12031" width="5.6328125" style="104" customWidth="1"/>
    <col min="12032" max="12032" width="7.6328125" style="104" customWidth="1"/>
    <col min="12033" max="12033" width="3.453125" style="104" bestFit="1" customWidth="1"/>
    <col min="12034" max="12034" width="4.453125" style="104" bestFit="1" customWidth="1"/>
    <col min="12035" max="12035" width="8.453125" style="104" bestFit="1" customWidth="1"/>
    <col min="12036" max="12036" width="3.453125" style="104" bestFit="1" customWidth="1"/>
    <col min="12037" max="12037" width="4.453125" style="104" bestFit="1" customWidth="1"/>
    <col min="12038" max="12038" width="7.6328125" style="104" customWidth="1"/>
    <col min="12039" max="12039" width="5.453125" style="104" customWidth="1"/>
    <col min="12040" max="12040" width="5.453125" style="104" bestFit="1" customWidth="1"/>
    <col min="12041" max="12041" width="5.6328125" style="104" customWidth="1"/>
    <col min="12042" max="12042" width="1.453125" style="104" customWidth="1"/>
    <col min="12043" max="12043" width="10" style="104" customWidth="1"/>
    <col min="12044" max="12044" width="1.453125" style="104" customWidth="1"/>
    <col min="12045" max="12045" width="0.453125" style="104" customWidth="1"/>
    <col min="12046" max="12047" width="7.453125" style="104" customWidth="1"/>
    <col min="12048" max="12048" width="7.453125" style="104" bestFit="1" customWidth="1"/>
    <col min="12049" max="12049" width="11.453125" style="104" customWidth="1"/>
    <col min="12050" max="12050" width="1" style="104" customWidth="1"/>
    <col min="12051" max="12054" width="9.1796875" style="104"/>
    <col min="12055" max="12055" width="9.453125" style="104" bestFit="1" customWidth="1"/>
    <col min="12056" max="12286" width="9.1796875" style="104"/>
    <col min="12287" max="12287" width="5.6328125" style="104" customWidth="1"/>
    <col min="12288" max="12288" width="7.6328125" style="104" customWidth="1"/>
    <col min="12289" max="12289" width="3.453125" style="104" bestFit="1" customWidth="1"/>
    <col min="12290" max="12290" width="4.453125" style="104" bestFit="1" customWidth="1"/>
    <col min="12291" max="12291" width="8.453125" style="104" bestFit="1" customWidth="1"/>
    <col min="12292" max="12292" width="3.453125" style="104" bestFit="1" customWidth="1"/>
    <col min="12293" max="12293" width="4.453125" style="104" bestFit="1" customWidth="1"/>
    <col min="12294" max="12294" width="7.6328125" style="104" customWidth="1"/>
    <col min="12295" max="12295" width="5.453125" style="104" customWidth="1"/>
    <col min="12296" max="12296" width="5.453125" style="104" bestFit="1" customWidth="1"/>
    <col min="12297" max="12297" width="5.6328125" style="104" customWidth="1"/>
    <col min="12298" max="12298" width="1.453125" style="104" customWidth="1"/>
    <col min="12299" max="12299" width="10" style="104" customWidth="1"/>
    <col min="12300" max="12300" width="1.453125" style="104" customWidth="1"/>
    <col min="12301" max="12301" width="0.453125" style="104" customWidth="1"/>
    <col min="12302" max="12303" width="7.453125" style="104" customWidth="1"/>
    <col min="12304" max="12304" width="7.453125" style="104" bestFit="1" customWidth="1"/>
    <col min="12305" max="12305" width="11.453125" style="104" customWidth="1"/>
    <col min="12306" max="12306" width="1" style="104" customWidth="1"/>
    <col min="12307" max="12310" width="9.1796875" style="104"/>
    <col min="12311" max="12311" width="9.453125" style="104" bestFit="1" customWidth="1"/>
    <col min="12312" max="12542" width="9.1796875" style="104"/>
    <col min="12543" max="12543" width="5.6328125" style="104" customWidth="1"/>
    <col min="12544" max="12544" width="7.6328125" style="104" customWidth="1"/>
    <col min="12545" max="12545" width="3.453125" style="104" bestFit="1" customWidth="1"/>
    <col min="12546" max="12546" width="4.453125" style="104" bestFit="1" customWidth="1"/>
    <col min="12547" max="12547" width="8.453125" style="104" bestFit="1" customWidth="1"/>
    <col min="12548" max="12548" width="3.453125" style="104" bestFit="1" customWidth="1"/>
    <col min="12549" max="12549" width="4.453125" style="104" bestFit="1" customWidth="1"/>
    <col min="12550" max="12550" width="7.6328125" style="104" customWidth="1"/>
    <col min="12551" max="12551" width="5.453125" style="104" customWidth="1"/>
    <col min="12552" max="12552" width="5.453125" style="104" bestFit="1" customWidth="1"/>
    <col min="12553" max="12553" width="5.6328125" style="104" customWidth="1"/>
    <col min="12554" max="12554" width="1.453125" style="104" customWidth="1"/>
    <col min="12555" max="12555" width="10" style="104" customWidth="1"/>
    <col min="12556" max="12556" width="1.453125" style="104" customWidth="1"/>
    <col min="12557" max="12557" width="0.453125" style="104" customWidth="1"/>
    <col min="12558" max="12559" width="7.453125" style="104" customWidth="1"/>
    <col min="12560" max="12560" width="7.453125" style="104" bestFit="1" customWidth="1"/>
    <col min="12561" max="12561" width="11.453125" style="104" customWidth="1"/>
    <col min="12562" max="12562" width="1" style="104" customWidth="1"/>
    <col min="12563" max="12566" width="9.1796875" style="104"/>
    <col min="12567" max="12567" width="9.453125" style="104" bestFit="1" customWidth="1"/>
    <col min="12568" max="12798" width="9.1796875" style="104"/>
    <col min="12799" max="12799" width="5.6328125" style="104" customWidth="1"/>
    <col min="12800" max="12800" width="7.6328125" style="104" customWidth="1"/>
    <col min="12801" max="12801" width="3.453125" style="104" bestFit="1" customWidth="1"/>
    <col min="12802" max="12802" width="4.453125" style="104" bestFit="1" customWidth="1"/>
    <col min="12803" max="12803" width="8.453125" style="104" bestFit="1" customWidth="1"/>
    <col min="12804" max="12804" width="3.453125" style="104" bestFit="1" customWidth="1"/>
    <col min="12805" max="12805" width="4.453125" style="104" bestFit="1" customWidth="1"/>
    <col min="12806" max="12806" width="7.6328125" style="104" customWidth="1"/>
    <col min="12807" max="12807" width="5.453125" style="104" customWidth="1"/>
    <col min="12808" max="12808" width="5.453125" style="104" bestFit="1" customWidth="1"/>
    <col min="12809" max="12809" width="5.6328125" style="104" customWidth="1"/>
    <col min="12810" max="12810" width="1.453125" style="104" customWidth="1"/>
    <col min="12811" max="12811" width="10" style="104" customWidth="1"/>
    <col min="12812" max="12812" width="1.453125" style="104" customWidth="1"/>
    <col min="12813" max="12813" width="0.453125" style="104" customWidth="1"/>
    <col min="12814" max="12815" width="7.453125" style="104" customWidth="1"/>
    <col min="12816" max="12816" width="7.453125" style="104" bestFit="1" customWidth="1"/>
    <col min="12817" max="12817" width="11.453125" style="104" customWidth="1"/>
    <col min="12818" max="12818" width="1" style="104" customWidth="1"/>
    <col min="12819" max="12822" width="9.1796875" style="104"/>
    <col min="12823" max="12823" width="9.453125" style="104" bestFit="1" customWidth="1"/>
    <col min="12824" max="13054" width="9.1796875" style="104"/>
    <col min="13055" max="13055" width="5.6328125" style="104" customWidth="1"/>
    <col min="13056" max="13056" width="7.6328125" style="104" customWidth="1"/>
    <col min="13057" max="13057" width="3.453125" style="104" bestFit="1" customWidth="1"/>
    <col min="13058" max="13058" width="4.453125" style="104" bestFit="1" customWidth="1"/>
    <col min="13059" max="13059" width="8.453125" style="104" bestFit="1" customWidth="1"/>
    <col min="13060" max="13060" width="3.453125" style="104" bestFit="1" customWidth="1"/>
    <col min="13061" max="13061" width="4.453125" style="104" bestFit="1" customWidth="1"/>
    <col min="13062" max="13062" width="7.6328125" style="104" customWidth="1"/>
    <col min="13063" max="13063" width="5.453125" style="104" customWidth="1"/>
    <col min="13064" max="13064" width="5.453125" style="104" bestFit="1" customWidth="1"/>
    <col min="13065" max="13065" width="5.6328125" style="104" customWidth="1"/>
    <col min="13066" max="13066" width="1.453125" style="104" customWidth="1"/>
    <col min="13067" max="13067" width="10" style="104" customWidth="1"/>
    <col min="13068" max="13068" width="1.453125" style="104" customWidth="1"/>
    <col min="13069" max="13069" width="0.453125" style="104" customWidth="1"/>
    <col min="13070" max="13071" width="7.453125" style="104" customWidth="1"/>
    <col min="13072" max="13072" width="7.453125" style="104" bestFit="1" customWidth="1"/>
    <col min="13073" max="13073" width="11.453125" style="104" customWidth="1"/>
    <col min="13074" max="13074" width="1" style="104" customWidth="1"/>
    <col min="13075" max="13078" width="9.1796875" style="104"/>
    <col min="13079" max="13079" width="9.453125" style="104" bestFit="1" customWidth="1"/>
    <col min="13080" max="13310" width="9.1796875" style="104"/>
    <col min="13311" max="13311" width="5.6328125" style="104" customWidth="1"/>
    <col min="13312" max="13312" width="7.6328125" style="104" customWidth="1"/>
    <col min="13313" max="13313" width="3.453125" style="104" bestFit="1" customWidth="1"/>
    <col min="13314" max="13314" width="4.453125" style="104" bestFit="1" customWidth="1"/>
    <col min="13315" max="13315" width="8.453125" style="104" bestFit="1" customWidth="1"/>
    <col min="13316" max="13316" width="3.453125" style="104" bestFit="1" customWidth="1"/>
    <col min="13317" max="13317" width="4.453125" style="104" bestFit="1" customWidth="1"/>
    <col min="13318" max="13318" width="7.6328125" style="104" customWidth="1"/>
    <col min="13319" max="13319" width="5.453125" style="104" customWidth="1"/>
    <col min="13320" max="13320" width="5.453125" style="104" bestFit="1" customWidth="1"/>
    <col min="13321" max="13321" width="5.6328125" style="104" customWidth="1"/>
    <col min="13322" max="13322" width="1.453125" style="104" customWidth="1"/>
    <col min="13323" max="13323" width="10" style="104" customWidth="1"/>
    <col min="13324" max="13324" width="1.453125" style="104" customWidth="1"/>
    <col min="13325" max="13325" width="0.453125" style="104" customWidth="1"/>
    <col min="13326" max="13327" width="7.453125" style="104" customWidth="1"/>
    <col min="13328" max="13328" width="7.453125" style="104" bestFit="1" customWidth="1"/>
    <col min="13329" max="13329" width="11.453125" style="104" customWidth="1"/>
    <col min="13330" max="13330" width="1" style="104" customWidth="1"/>
    <col min="13331" max="13334" width="9.1796875" style="104"/>
    <col min="13335" max="13335" width="9.453125" style="104" bestFit="1" customWidth="1"/>
    <col min="13336" max="13566" width="9.1796875" style="104"/>
    <col min="13567" max="13567" width="5.6328125" style="104" customWidth="1"/>
    <col min="13568" max="13568" width="7.6328125" style="104" customWidth="1"/>
    <col min="13569" max="13569" width="3.453125" style="104" bestFit="1" customWidth="1"/>
    <col min="13570" max="13570" width="4.453125" style="104" bestFit="1" customWidth="1"/>
    <col min="13571" max="13571" width="8.453125" style="104" bestFit="1" customWidth="1"/>
    <col min="13572" max="13572" width="3.453125" style="104" bestFit="1" customWidth="1"/>
    <col min="13573" max="13573" width="4.453125" style="104" bestFit="1" customWidth="1"/>
    <col min="13574" max="13574" width="7.6328125" style="104" customWidth="1"/>
    <col min="13575" max="13575" width="5.453125" style="104" customWidth="1"/>
    <col min="13576" max="13576" width="5.453125" style="104" bestFit="1" customWidth="1"/>
    <col min="13577" max="13577" width="5.6328125" style="104" customWidth="1"/>
    <col min="13578" max="13578" width="1.453125" style="104" customWidth="1"/>
    <col min="13579" max="13579" width="10" style="104" customWidth="1"/>
    <col min="13580" max="13580" width="1.453125" style="104" customWidth="1"/>
    <col min="13581" max="13581" width="0.453125" style="104" customWidth="1"/>
    <col min="13582" max="13583" width="7.453125" style="104" customWidth="1"/>
    <col min="13584" max="13584" width="7.453125" style="104" bestFit="1" customWidth="1"/>
    <col min="13585" max="13585" width="11.453125" style="104" customWidth="1"/>
    <col min="13586" max="13586" width="1" style="104" customWidth="1"/>
    <col min="13587" max="13590" width="9.1796875" style="104"/>
    <col min="13591" max="13591" width="9.453125" style="104" bestFit="1" customWidth="1"/>
    <col min="13592" max="13822" width="9.1796875" style="104"/>
    <col min="13823" max="13823" width="5.6328125" style="104" customWidth="1"/>
    <col min="13824" max="13824" width="7.6328125" style="104" customWidth="1"/>
    <col min="13825" max="13825" width="3.453125" style="104" bestFit="1" customWidth="1"/>
    <col min="13826" max="13826" width="4.453125" style="104" bestFit="1" customWidth="1"/>
    <col min="13827" max="13827" width="8.453125" style="104" bestFit="1" customWidth="1"/>
    <col min="13828" max="13828" width="3.453125" style="104" bestFit="1" customWidth="1"/>
    <col min="13829" max="13829" width="4.453125" style="104" bestFit="1" customWidth="1"/>
    <col min="13830" max="13830" width="7.6328125" style="104" customWidth="1"/>
    <col min="13831" max="13831" width="5.453125" style="104" customWidth="1"/>
    <col min="13832" max="13832" width="5.453125" style="104" bestFit="1" customWidth="1"/>
    <col min="13833" max="13833" width="5.6328125" style="104" customWidth="1"/>
    <col min="13834" max="13834" width="1.453125" style="104" customWidth="1"/>
    <col min="13835" max="13835" width="10" style="104" customWidth="1"/>
    <col min="13836" max="13836" width="1.453125" style="104" customWidth="1"/>
    <col min="13837" max="13837" width="0.453125" style="104" customWidth="1"/>
    <col min="13838" max="13839" width="7.453125" style="104" customWidth="1"/>
    <col min="13840" max="13840" width="7.453125" style="104" bestFit="1" customWidth="1"/>
    <col min="13841" max="13841" width="11.453125" style="104" customWidth="1"/>
    <col min="13842" max="13842" width="1" style="104" customWidth="1"/>
    <col min="13843" max="13846" width="9.1796875" style="104"/>
    <col min="13847" max="13847" width="9.453125" style="104" bestFit="1" customWidth="1"/>
    <col min="13848" max="14078" width="9.1796875" style="104"/>
    <col min="14079" max="14079" width="5.6328125" style="104" customWidth="1"/>
    <col min="14080" max="14080" width="7.6328125" style="104" customWidth="1"/>
    <col min="14081" max="14081" width="3.453125" style="104" bestFit="1" customWidth="1"/>
    <col min="14082" max="14082" width="4.453125" style="104" bestFit="1" customWidth="1"/>
    <col min="14083" max="14083" width="8.453125" style="104" bestFit="1" customWidth="1"/>
    <col min="14084" max="14084" width="3.453125" style="104" bestFit="1" customWidth="1"/>
    <col min="14085" max="14085" width="4.453125" style="104" bestFit="1" customWidth="1"/>
    <col min="14086" max="14086" width="7.6328125" style="104" customWidth="1"/>
    <col min="14087" max="14087" width="5.453125" style="104" customWidth="1"/>
    <col min="14088" max="14088" width="5.453125" style="104" bestFit="1" customWidth="1"/>
    <col min="14089" max="14089" width="5.6328125" style="104" customWidth="1"/>
    <col min="14090" max="14090" width="1.453125" style="104" customWidth="1"/>
    <col min="14091" max="14091" width="10" style="104" customWidth="1"/>
    <col min="14092" max="14092" width="1.453125" style="104" customWidth="1"/>
    <col min="14093" max="14093" width="0.453125" style="104" customWidth="1"/>
    <col min="14094" max="14095" width="7.453125" style="104" customWidth="1"/>
    <col min="14096" max="14096" width="7.453125" style="104" bestFit="1" customWidth="1"/>
    <col min="14097" max="14097" width="11.453125" style="104" customWidth="1"/>
    <col min="14098" max="14098" width="1" style="104" customWidth="1"/>
    <col min="14099" max="14102" width="9.1796875" style="104"/>
    <col min="14103" max="14103" width="9.453125" style="104" bestFit="1" customWidth="1"/>
    <col min="14104" max="14334" width="9.1796875" style="104"/>
    <col min="14335" max="14335" width="5.6328125" style="104" customWidth="1"/>
    <col min="14336" max="14336" width="7.6328125" style="104" customWidth="1"/>
    <col min="14337" max="14337" width="3.453125" style="104" bestFit="1" customWidth="1"/>
    <col min="14338" max="14338" width="4.453125" style="104" bestFit="1" customWidth="1"/>
    <col min="14339" max="14339" width="8.453125" style="104" bestFit="1" customWidth="1"/>
    <col min="14340" max="14340" width="3.453125" style="104" bestFit="1" customWidth="1"/>
    <col min="14341" max="14341" width="4.453125" style="104" bestFit="1" customWidth="1"/>
    <col min="14342" max="14342" width="7.6328125" style="104" customWidth="1"/>
    <col min="14343" max="14343" width="5.453125" style="104" customWidth="1"/>
    <col min="14344" max="14344" width="5.453125" style="104" bestFit="1" customWidth="1"/>
    <col min="14345" max="14345" width="5.6328125" style="104" customWidth="1"/>
    <col min="14346" max="14346" width="1.453125" style="104" customWidth="1"/>
    <col min="14347" max="14347" width="10" style="104" customWidth="1"/>
    <col min="14348" max="14348" width="1.453125" style="104" customWidth="1"/>
    <col min="14349" max="14349" width="0.453125" style="104" customWidth="1"/>
    <col min="14350" max="14351" width="7.453125" style="104" customWidth="1"/>
    <col min="14352" max="14352" width="7.453125" style="104" bestFit="1" customWidth="1"/>
    <col min="14353" max="14353" width="11.453125" style="104" customWidth="1"/>
    <col min="14354" max="14354" width="1" style="104" customWidth="1"/>
    <col min="14355" max="14358" width="9.1796875" style="104"/>
    <col min="14359" max="14359" width="9.453125" style="104" bestFit="1" customWidth="1"/>
    <col min="14360" max="14590" width="9.1796875" style="104"/>
    <col min="14591" max="14591" width="5.6328125" style="104" customWidth="1"/>
    <col min="14592" max="14592" width="7.6328125" style="104" customWidth="1"/>
    <col min="14593" max="14593" width="3.453125" style="104" bestFit="1" customWidth="1"/>
    <col min="14594" max="14594" width="4.453125" style="104" bestFit="1" customWidth="1"/>
    <col min="14595" max="14595" width="8.453125" style="104" bestFit="1" customWidth="1"/>
    <col min="14596" max="14596" width="3.453125" style="104" bestFit="1" customWidth="1"/>
    <col min="14597" max="14597" width="4.453125" style="104" bestFit="1" customWidth="1"/>
    <col min="14598" max="14598" width="7.6328125" style="104" customWidth="1"/>
    <col min="14599" max="14599" width="5.453125" style="104" customWidth="1"/>
    <col min="14600" max="14600" width="5.453125" style="104" bestFit="1" customWidth="1"/>
    <col min="14601" max="14601" width="5.6328125" style="104" customWidth="1"/>
    <col min="14602" max="14602" width="1.453125" style="104" customWidth="1"/>
    <col min="14603" max="14603" width="10" style="104" customWidth="1"/>
    <col min="14604" max="14604" width="1.453125" style="104" customWidth="1"/>
    <col min="14605" max="14605" width="0.453125" style="104" customWidth="1"/>
    <col min="14606" max="14607" width="7.453125" style="104" customWidth="1"/>
    <col min="14608" max="14608" width="7.453125" style="104" bestFit="1" customWidth="1"/>
    <col min="14609" max="14609" width="11.453125" style="104" customWidth="1"/>
    <col min="14610" max="14610" width="1" style="104" customWidth="1"/>
    <col min="14611" max="14614" width="9.1796875" style="104"/>
    <col min="14615" max="14615" width="9.453125" style="104" bestFit="1" customWidth="1"/>
    <col min="14616" max="14846" width="9.1796875" style="104"/>
    <col min="14847" max="14847" width="5.6328125" style="104" customWidth="1"/>
    <col min="14848" max="14848" width="7.6328125" style="104" customWidth="1"/>
    <col min="14849" max="14849" width="3.453125" style="104" bestFit="1" customWidth="1"/>
    <col min="14850" max="14850" width="4.453125" style="104" bestFit="1" customWidth="1"/>
    <col min="14851" max="14851" width="8.453125" style="104" bestFit="1" customWidth="1"/>
    <col min="14852" max="14852" width="3.453125" style="104" bestFit="1" customWidth="1"/>
    <col min="14853" max="14853" width="4.453125" style="104" bestFit="1" customWidth="1"/>
    <col min="14854" max="14854" width="7.6328125" style="104" customWidth="1"/>
    <col min="14855" max="14855" width="5.453125" style="104" customWidth="1"/>
    <col min="14856" max="14856" width="5.453125" style="104" bestFit="1" customWidth="1"/>
    <col min="14857" max="14857" width="5.6328125" style="104" customWidth="1"/>
    <col min="14858" max="14858" width="1.453125" style="104" customWidth="1"/>
    <col min="14859" max="14859" width="10" style="104" customWidth="1"/>
    <col min="14860" max="14860" width="1.453125" style="104" customWidth="1"/>
    <col min="14861" max="14861" width="0.453125" style="104" customWidth="1"/>
    <col min="14862" max="14863" width="7.453125" style="104" customWidth="1"/>
    <col min="14864" max="14864" width="7.453125" style="104" bestFit="1" customWidth="1"/>
    <col min="14865" max="14865" width="11.453125" style="104" customWidth="1"/>
    <col min="14866" max="14866" width="1" style="104" customWidth="1"/>
    <col min="14867" max="14870" width="9.1796875" style="104"/>
    <col min="14871" max="14871" width="9.453125" style="104" bestFit="1" customWidth="1"/>
    <col min="14872" max="15102" width="9.1796875" style="104"/>
    <col min="15103" max="15103" width="5.6328125" style="104" customWidth="1"/>
    <col min="15104" max="15104" width="7.6328125" style="104" customWidth="1"/>
    <col min="15105" max="15105" width="3.453125" style="104" bestFit="1" customWidth="1"/>
    <col min="15106" max="15106" width="4.453125" style="104" bestFit="1" customWidth="1"/>
    <col min="15107" max="15107" width="8.453125" style="104" bestFit="1" customWidth="1"/>
    <col min="15108" max="15108" width="3.453125" style="104" bestFit="1" customWidth="1"/>
    <col min="15109" max="15109" width="4.453125" style="104" bestFit="1" customWidth="1"/>
    <col min="15110" max="15110" width="7.6328125" style="104" customWidth="1"/>
    <col min="15111" max="15111" width="5.453125" style="104" customWidth="1"/>
    <col min="15112" max="15112" width="5.453125" style="104" bestFit="1" customWidth="1"/>
    <col min="15113" max="15113" width="5.6328125" style="104" customWidth="1"/>
    <col min="15114" max="15114" width="1.453125" style="104" customWidth="1"/>
    <col min="15115" max="15115" width="10" style="104" customWidth="1"/>
    <col min="15116" max="15116" width="1.453125" style="104" customWidth="1"/>
    <col min="15117" max="15117" width="0.453125" style="104" customWidth="1"/>
    <col min="15118" max="15119" width="7.453125" style="104" customWidth="1"/>
    <col min="15120" max="15120" width="7.453125" style="104" bestFit="1" customWidth="1"/>
    <col min="15121" max="15121" width="11.453125" style="104" customWidth="1"/>
    <col min="15122" max="15122" width="1" style="104" customWidth="1"/>
    <col min="15123" max="15126" width="9.1796875" style="104"/>
    <col min="15127" max="15127" width="9.453125" style="104" bestFit="1" customWidth="1"/>
    <col min="15128" max="15358" width="9.1796875" style="104"/>
    <col min="15359" max="15359" width="5.6328125" style="104" customWidth="1"/>
    <col min="15360" max="15360" width="7.6328125" style="104" customWidth="1"/>
    <col min="15361" max="15361" width="3.453125" style="104" bestFit="1" customWidth="1"/>
    <col min="15362" max="15362" width="4.453125" style="104" bestFit="1" customWidth="1"/>
    <col min="15363" max="15363" width="8.453125" style="104" bestFit="1" customWidth="1"/>
    <col min="15364" max="15364" width="3.453125" style="104" bestFit="1" customWidth="1"/>
    <col min="15365" max="15365" width="4.453125" style="104" bestFit="1" customWidth="1"/>
    <col min="15366" max="15366" width="7.6328125" style="104" customWidth="1"/>
    <col min="15367" max="15367" width="5.453125" style="104" customWidth="1"/>
    <col min="15368" max="15368" width="5.453125" style="104" bestFit="1" customWidth="1"/>
    <col min="15369" max="15369" width="5.6328125" style="104" customWidth="1"/>
    <col min="15370" max="15370" width="1.453125" style="104" customWidth="1"/>
    <col min="15371" max="15371" width="10" style="104" customWidth="1"/>
    <col min="15372" max="15372" width="1.453125" style="104" customWidth="1"/>
    <col min="15373" max="15373" width="0.453125" style="104" customWidth="1"/>
    <col min="15374" max="15375" width="7.453125" style="104" customWidth="1"/>
    <col min="15376" max="15376" width="7.453125" style="104" bestFit="1" customWidth="1"/>
    <col min="15377" max="15377" width="11.453125" style="104" customWidth="1"/>
    <col min="15378" max="15378" width="1" style="104" customWidth="1"/>
    <col min="15379" max="15382" width="9.1796875" style="104"/>
    <col min="15383" max="15383" width="9.453125" style="104" bestFit="1" customWidth="1"/>
    <col min="15384" max="15614" width="9.1796875" style="104"/>
    <col min="15615" max="15615" width="5.6328125" style="104" customWidth="1"/>
    <col min="15616" max="15616" width="7.6328125" style="104" customWidth="1"/>
    <col min="15617" max="15617" width="3.453125" style="104" bestFit="1" customWidth="1"/>
    <col min="15618" max="15618" width="4.453125" style="104" bestFit="1" customWidth="1"/>
    <col min="15619" max="15619" width="8.453125" style="104" bestFit="1" customWidth="1"/>
    <col min="15620" max="15620" width="3.453125" style="104" bestFit="1" customWidth="1"/>
    <col min="15621" max="15621" width="4.453125" style="104" bestFit="1" customWidth="1"/>
    <col min="15622" max="15622" width="7.6328125" style="104" customWidth="1"/>
    <col min="15623" max="15623" width="5.453125" style="104" customWidth="1"/>
    <col min="15624" max="15624" width="5.453125" style="104" bestFit="1" customWidth="1"/>
    <col min="15625" max="15625" width="5.6328125" style="104" customWidth="1"/>
    <col min="15626" max="15626" width="1.453125" style="104" customWidth="1"/>
    <col min="15627" max="15627" width="10" style="104" customWidth="1"/>
    <col min="15628" max="15628" width="1.453125" style="104" customWidth="1"/>
    <col min="15629" max="15629" width="0.453125" style="104" customWidth="1"/>
    <col min="15630" max="15631" width="7.453125" style="104" customWidth="1"/>
    <col min="15632" max="15632" width="7.453125" style="104" bestFit="1" customWidth="1"/>
    <col min="15633" max="15633" width="11.453125" style="104" customWidth="1"/>
    <col min="15634" max="15634" width="1" style="104" customWidth="1"/>
    <col min="15635" max="15638" width="9.1796875" style="104"/>
    <col min="15639" max="15639" width="9.453125" style="104" bestFit="1" customWidth="1"/>
    <col min="15640" max="15870" width="9.1796875" style="104"/>
    <col min="15871" max="15871" width="5.6328125" style="104" customWidth="1"/>
    <col min="15872" max="15872" width="7.6328125" style="104" customWidth="1"/>
    <col min="15873" max="15873" width="3.453125" style="104" bestFit="1" customWidth="1"/>
    <col min="15874" max="15874" width="4.453125" style="104" bestFit="1" customWidth="1"/>
    <col min="15875" max="15875" width="8.453125" style="104" bestFit="1" customWidth="1"/>
    <col min="15876" max="15876" width="3.453125" style="104" bestFit="1" customWidth="1"/>
    <col min="15877" max="15877" width="4.453125" style="104" bestFit="1" customWidth="1"/>
    <col min="15878" max="15878" width="7.6328125" style="104" customWidth="1"/>
    <col min="15879" max="15879" width="5.453125" style="104" customWidth="1"/>
    <col min="15880" max="15880" width="5.453125" style="104" bestFit="1" customWidth="1"/>
    <col min="15881" max="15881" width="5.6328125" style="104" customWidth="1"/>
    <col min="15882" max="15882" width="1.453125" style="104" customWidth="1"/>
    <col min="15883" max="15883" width="10" style="104" customWidth="1"/>
    <col min="15884" max="15884" width="1.453125" style="104" customWidth="1"/>
    <col min="15885" max="15885" width="0.453125" style="104" customWidth="1"/>
    <col min="15886" max="15887" width="7.453125" style="104" customWidth="1"/>
    <col min="15888" max="15888" width="7.453125" style="104" bestFit="1" customWidth="1"/>
    <col min="15889" max="15889" width="11.453125" style="104" customWidth="1"/>
    <col min="15890" max="15890" width="1" style="104" customWidth="1"/>
    <col min="15891" max="15894" width="9.1796875" style="104"/>
    <col min="15895" max="15895" width="9.453125" style="104" bestFit="1" customWidth="1"/>
    <col min="15896" max="16126" width="9.1796875" style="104"/>
    <col min="16127" max="16127" width="5.6328125" style="104" customWidth="1"/>
    <col min="16128" max="16128" width="7.6328125" style="104" customWidth="1"/>
    <col min="16129" max="16129" width="3.453125" style="104" bestFit="1" customWidth="1"/>
    <col min="16130" max="16130" width="4.453125" style="104" bestFit="1" customWidth="1"/>
    <col min="16131" max="16131" width="8.453125" style="104" bestFit="1" customWidth="1"/>
    <col min="16132" max="16132" width="3.453125" style="104" bestFit="1" customWidth="1"/>
    <col min="16133" max="16133" width="4.453125" style="104" bestFit="1" customWidth="1"/>
    <col min="16134" max="16134" width="7.6328125" style="104" customWidth="1"/>
    <col min="16135" max="16135" width="5.453125" style="104" customWidth="1"/>
    <col min="16136" max="16136" width="5.453125" style="104" bestFit="1" customWidth="1"/>
    <col min="16137" max="16137" width="5.6328125" style="104" customWidth="1"/>
    <col min="16138" max="16138" width="1.453125" style="104" customWidth="1"/>
    <col min="16139" max="16139" width="10" style="104" customWidth="1"/>
    <col min="16140" max="16140" width="1.453125" style="104" customWidth="1"/>
    <col min="16141" max="16141" width="0.453125" style="104" customWidth="1"/>
    <col min="16142" max="16143" width="7.453125" style="104" customWidth="1"/>
    <col min="16144" max="16144" width="7.453125" style="104" bestFit="1" customWidth="1"/>
    <col min="16145" max="16145" width="11.453125" style="104" customWidth="1"/>
    <col min="16146" max="16146" width="1" style="104" customWidth="1"/>
    <col min="16147" max="16150" width="9.1796875" style="104"/>
    <col min="16151" max="16151" width="9.453125" style="104" bestFit="1" customWidth="1"/>
    <col min="16152" max="16384" width="9.1796875" style="104"/>
  </cols>
  <sheetData>
    <row r="1" spans="1:22" ht="25" customHeight="1" x14ac:dyDescent="0.25">
      <c r="A1" s="430" t="s">
        <v>172</v>
      </c>
      <c r="B1" s="431"/>
      <c r="C1" s="410" t="s">
        <v>475</v>
      </c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</row>
    <row r="4" spans="1:22" ht="12.75" customHeight="1" x14ac:dyDescent="0.25">
      <c r="B4" s="411" t="s">
        <v>476</v>
      </c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106"/>
      <c r="P4" s="107"/>
      <c r="Q4" s="108"/>
      <c r="T4" s="106"/>
    </row>
    <row r="5" spans="1:22" ht="27" customHeight="1" x14ac:dyDescent="0.25"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106"/>
      <c r="P5" s="107"/>
      <c r="Q5" s="108"/>
      <c r="T5" s="106"/>
    </row>
    <row r="6" spans="1:22" ht="6" customHeight="1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2"/>
      <c r="L6" s="106"/>
      <c r="M6" s="106"/>
      <c r="N6" s="106"/>
      <c r="O6" s="106"/>
      <c r="P6" s="107"/>
      <c r="Q6" s="108"/>
      <c r="T6" s="106"/>
    </row>
    <row r="7" spans="1:22" s="115" customFormat="1" ht="12.75" customHeight="1" x14ac:dyDescent="0.35">
      <c r="A7" s="113"/>
      <c r="B7" s="114" t="s">
        <v>477</v>
      </c>
      <c r="F7" s="414" t="s">
        <v>478</v>
      </c>
      <c r="G7" s="415"/>
      <c r="H7" s="415"/>
      <c r="I7" s="416"/>
      <c r="J7" s="116"/>
      <c r="K7" s="117"/>
      <c r="L7" s="118"/>
      <c r="M7" s="118"/>
      <c r="N7" s="118"/>
      <c r="O7" s="118"/>
      <c r="P7" s="119"/>
      <c r="Q7" s="120"/>
      <c r="R7" s="121"/>
      <c r="S7" s="122"/>
      <c r="T7" s="118"/>
    </row>
    <row r="8" spans="1:22" s="115" customFormat="1" ht="6.75" customHeight="1" x14ac:dyDescent="0.35">
      <c r="A8" s="113"/>
      <c r="B8" s="116"/>
      <c r="F8" s="123"/>
      <c r="G8" s="123"/>
      <c r="H8" s="123"/>
      <c r="I8" s="124"/>
      <c r="J8" s="116"/>
      <c r="K8" s="117"/>
      <c r="L8" s="118"/>
      <c r="M8" s="118"/>
      <c r="N8" s="118"/>
      <c r="O8" s="118"/>
      <c r="P8" s="119"/>
      <c r="Q8" s="120"/>
      <c r="R8" s="121"/>
      <c r="S8" s="122"/>
      <c r="T8" s="118"/>
    </row>
    <row r="9" spans="1:22" s="115" customFormat="1" ht="6.75" customHeight="1" x14ac:dyDescent="0.35">
      <c r="A9" s="113"/>
      <c r="B9" s="116"/>
      <c r="F9" s="123"/>
      <c r="G9" s="123"/>
      <c r="H9" s="123"/>
      <c r="I9" s="124"/>
      <c r="J9" s="116"/>
      <c r="K9" s="117"/>
      <c r="L9" s="118"/>
      <c r="M9" s="118"/>
      <c r="N9" s="118"/>
      <c r="O9" s="118"/>
      <c r="P9" s="119"/>
      <c r="Q9" s="120"/>
      <c r="R9" s="121"/>
      <c r="S9" s="122"/>
      <c r="T9" s="118"/>
    </row>
    <row r="10" spans="1:22" ht="7.5" customHeight="1" x14ac:dyDescent="0.25">
      <c r="B10" s="111"/>
      <c r="C10" s="111"/>
      <c r="D10" s="111"/>
      <c r="E10" s="111"/>
      <c r="F10" s="111"/>
      <c r="G10" s="111"/>
      <c r="H10" s="111"/>
      <c r="I10" s="111"/>
      <c r="J10" s="111"/>
      <c r="K10" s="112"/>
      <c r="L10" s="106"/>
      <c r="M10" s="106"/>
      <c r="N10" s="106"/>
      <c r="O10" s="106"/>
      <c r="P10" s="107"/>
      <c r="Q10" s="108"/>
      <c r="T10" s="106"/>
    </row>
    <row r="11" spans="1:22" x14ac:dyDescent="0.25">
      <c r="B11" s="125" t="s">
        <v>479</v>
      </c>
      <c r="C11" s="126"/>
      <c r="D11" s="126"/>
      <c r="E11" s="126"/>
      <c r="F11" s="126"/>
      <c r="G11" s="126"/>
      <c r="H11" s="126"/>
      <c r="I11" s="126"/>
      <c r="J11" s="126"/>
      <c r="K11" s="127"/>
      <c r="L11" s="128"/>
      <c r="M11" s="128"/>
      <c r="N11" s="128"/>
      <c r="O11" s="128"/>
      <c r="P11" s="129" t="s">
        <v>6</v>
      </c>
      <c r="Q11" s="130" t="s">
        <v>7</v>
      </c>
      <c r="R11" s="131" t="s">
        <v>480</v>
      </c>
      <c r="S11" s="132" t="s">
        <v>481</v>
      </c>
      <c r="T11" s="106"/>
    </row>
    <row r="12" spans="1:22" x14ac:dyDescent="0.25">
      <c r="B12" s="133"/>
      <c r="C12" s="133"/>
      <c r="D12" s="133"/>
      <c r="E12" s="133"/>
      <c r="F12" s="133"/>
      <c r="G12" s="133"/>
      <c r="H12" s="133"/>
      <c r="I12" s="133"/>
      <c r="J12" s="133"/>
      <c r="K12" s="112"/>
      <c r="L12" s="106"/>
      <c r="M12" s="106"/>
      <c r="N12" s="106"/>
      <c r="O12" s="106"/>
      <c r="P12" s="107"/>
      <c r="Q12" s="108"/>
      <c r="T12" s="106"/>
    </row>
    <row r="13" spans="1:22" ht="13" x14ac:dyDescent="0.3">
      <c r="A13" s="105" t="s">
        <v>482</v>
      </c>
      <c r="B13" s="134" t="s">
        <v>483</v>
      </c>
      <c r="C13" s="135"/>
      <c r="D13" s="135"/>
      <c r="E13" s="135"/>
      <c r="F13" s="135"/>
      <c r="G13" s="135"/>
      <c r="H13" s="135"/>
      <c r="I13" s="135"/>
      <c r="J13" s="135"/>
      <c r="K13" s="136"/>
      <c r="L13" s="137"/>
      <c r="M13" s="137"/>
      <c r="N13" s="137"/>
      <c r="O13" s="137"/>
      <c r="P13" s="138"/>
      <c r="Q13" s="139"/>
      <c r="R13" s="140"/>
      <c r="S13" s="141"/>
      <c r="T13" s="106"/>
    </row>
    <row r="14" spans="1:22" x14ac:dyDescent="0.25">
      <c r="B14" s="133"/>
      <c r="C14" s="133"/>
      <c r="D14" s="133"/>
      <c r="E14" s="133"/>
      <c r="F14" s="133"/>
      <c r="G14" s="133"/>
      <c r="H14" s="133"/>
      <c r="I14" s="133"/>
      <c r="J14" s="133"/>
      <c r="K14" s="112"/>
      <c r="L14" s="106"/>
      <c r="M14" s="106"/>
      <c r="N14" s="106"/>
      <c r="O14" s="106"/>
      <c r="P14" s="107"/>
      <c r="Q14" s="108"/>
      <c r="T14" s="106"/>
    </row>
    <row r="15" spans="1:22" ht="12" customHeight="1" x14ac:dyDescent="0.25">
      <c r="A15" s="417" t="s">
        <v>190</v>
      </c>
      <c r="B15" s="418" t="s">
        <v>484</v>
      </c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143"/>
      <c r="P15" s="420" t="s">
        <v>485</v>
      </c>
      <c r="Q15" s="421">
        <v>150</v>
      </c>
      <c r="R15" s="422"/>
      <c r="S15" s="423">
        <f>ROUND(Q15*R15,2)</f>
        <v>0</v>
      </c>
      <c r="T15" s="106"/>
      <c r="V15" s="148"/>
    </row>
    <row r="16" spans="1:22" ht="12" customHeight="1" x14ac:dyDescent="0.25">
      <c r="A16" s="417"/>
      <c r="B16" s="424" t="s">
        <v>486</v>
      </c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143"/>
      <c r="P16" s="420"/>
      <c r="Q16" s="421"/>
      <c r="R16" s="422"/>
      <c r="S16" s="423"/>
      <c r="T16" s="106"/>
    </row>
    <row r="17" spans="1:24" ht="12" customHeight="1" x14ac:dyDescent="0.25">
      <c r="A17" s="142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3"/>
      <c r="P17" s="144"/>
      <c r="Q17" s="145"/>
      <c r="R17" s="146"/>
      <c r="S17" s="147"/>
      <c r="T17" s="106"/>
    </row>
    <row r="18" spans="1:24" ht="12" customHeight="1" x14ac:dyDescent="0.25">
      <c r="A18" s="417" t="s">
        <v>2</v>
      </c>
      <c r="B18" s="418" t="s">
        <v>487</v>
      </c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143"/>
      <c r="P18" s="420" t="s">
        <v>12</v>
      </c>
      <c r="Q18" s="421">
        <v>3</v>
      </c>
      <c r="R18" s="422"/>
      <c r="S18" s="423">
        <f>ROUND(Q18*R18,2)</f>
        <v>0</v>
      </c>
      <c r="T18" s="106"/>
      <c r="V18" s="148"/>
    </row>
    <row r="19" spans="1:24" ht="12" customHeight="1" x14ac:dyDescent="0.25">
      <c r="A19" s="417"/>
      <c r="B19" s="424" t="s">
        <v>488</v>
      </c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143"/>
      <c r="P19" s="420"/>
      <c r="Q19" s="421"/>
      <c r="R19" s="422"/>
      <c r="S19" s="423"/>
      <c r="T19" s="106"/>
    </row>
    <row r="20" spans="1:24" s="159" customFormat="1" ht="12" customHeight="1" x14ac:dyDescent="0.25">
      <c r="A20" s="151"/>
      <c r="B20" s="152" t="s">
        <v>489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4"/>
      <c r="Q20" s="155"/>
      <c r="R20" s="156"/>
      <c r="S20" s="157"/>
      <c r="T20" s="158"/>
    </row>
    <row r="21" spans="1:24" ht="12" customHeight="1" x14ac:dyDescent="0.25">
      <c r="A21" s="417" t="s">
        <v>248</v>
      </c>
      <c r="B21" s="418" t="s">
        <v>490</v>
      </c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143"/>
      <c r="P21" s="420" t="s">
        <v>12</v>
      </c>
      <c r="Q21" s="421">
        <v>1</v>
      </c>
      <c r="R21" s="422"/>
      <c r="S21" s="423">
        <f>ROUND(Q21*R21,2)</f>
        <v>0</v>
      </c>
      <c r="T21" s="106"/>
      <c r="V21" s="148"/>
      <c r="W21" s="160"/>
      <c r="X21" s="148"/>
    </row>
    <row r="22" spans="1:24" ht="12" customHeight="1" x14ac:dyDescent="0.25">
      <c r="A22" s="417"/>
      <c r="B22" s="424" t="s">
        <v>488</v>
      </c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143"/>
      <c r="P22" s="420"/>
      <c r="Q22" s="421"/>
      <c r="R22" s="422"/>
      <c r="S22" s="423"/>
      <c r="T22" s="106"/>
    </row>
    <row r="23" spans="1:24" s="159" customFormat="1" ht="12" customHeight="1" x14ac:dyDescent="0.25">
      <c r="A23" s="151"/>
      <c r="B23" s="152" t="s">
        <v>489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4"/>
      <c r="Q23" s="155"/>
      <c r="R23" s="156"/>
      <c r="S23" s="157"/>
      <c r="T23" s="158"/>
    </row>
    <row r="24" spans="1:24" ht="12" customHeight="1" x14ac:dyDescent="0.25">
      <c r="A24" s="417" t="s">
        <v>491</v>
      </c>
      <c r="B24" s="418" t="s">
        <v>492</v>
      </c>
      <c r="C24" s="418"/>
      <c r="D24" s="418"/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143"/>
      <c r="P24" s="420" t="s">
        <v>12</v>
      </c>
      <c r="Q24" s="421">
        <v>4</v>
      </c>
      <c r="R24" s="422"/>
      <c r="S24" s="423">
        <f>ROUND(Q24*R24,2)</f>
        <v>0</v>
      </c>
      <c r="T24" s="106"/>
      <c r="V24" s="148"/>
    </row>
    <row r="25" spans="1:24" ht="12" customHeight="1" x14ac:dyDescent="0.25">
      <c r="A25" s="417"/>
      <c r="B25" s="424" t="s">
        <v>493</v>
      </c>
      <c r="C25" s="424"/>
      <c r="D25" s="424"/>
      <c r="E25" s="424"/>
      <c r="F25" s="424"/>
      <c r="G25" s="424"/>
      <c r="H25" s="424"/>
      <c r="I25" s="424"/>
      <c r="J25" s="424"/>
      <c r="K25" s="424"/>
      <c r="L25" s="424"/>
      <c r="M25" s="424"/>
      <c r="N25" s="424"/>
      <c r="O25" s="143"/>
      <c r="P25" s="420"/>
      <c r="Q25" s="421"/>
      <c r="R25" s="422"/>
      <c r="S25" s="423"/>
      <c r="T25" s="106"/>
    </row>
    <row r="26" spans="1:24" s="159" customFormat="1" ht="12" customHeight="1" x14ac:dyDescent="0.25">
      <c r="A26" s="151"/>
      <c r="B26" s="152" t="s">
        <v>489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4"/>
      <c r="Q26" s="155"/>
      <c r="R26" s="156"/>
      <c r="S26" s="157"/>
      <c r="T26" s="158"/>
      <c r="V26" s="161"/>
      <c r="W26" s="161"/>
    </row>
    <row r="27" spans="1:24" ht="12" customHeight="1" x14ac:dyDescent="0.25">
      <c r="A27" s="417" t="s">
        <v>494</v>
      </c>
      <c r="B27" s="418" t="s">
        <v>495</v>
      </c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418"/>
      <c r="N27" s="418"/>
      <c r="O27" s="143"/>
      <c r="P27" s="420" t="s">
        <v>496</v>
      </c>
      <c r="Q27" s="421">
        <f>Q15*0.1+Q18*1+Q21*2</f>
        <v>20</v>
      </c>
      <c r="R27" s="422"/>
      <c r="S27" s="423">
        <f>ROUND(Q27*R27,2)</f>
        <v>0</v>
      </c>
      <c r="T27" s="106"/>
      <c r="V27" s="148"/>
    </row>
    <row r="28" spans="1:24" ht="12" customHeight="1" x14ac:dyDescent="0.25">
      <c r="A28" s="417"/>
      <c r="B28" s="424" t="s">
        <v>497</v>
      </c>
      <c r="C28" s="425"/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/>
      <c r="O28" s="143"/>
      <c r="P28" s="420"/>
      <c r="Q28" s="421"/>
      <c r="R28" s="422"/>
      <c r="S28" s="423"/>
      <c r="T28" s="106"/>
    </row>
    <row r="29" spans="1:24" s="159" customFormat="1" ht="12" customHeight="1" x14ac:dyDescent="0.25">
      <c r="A29" s="151"/>
      <c r="B29" s="152" t="s">
        <v>489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4"/>
      <c r="Q29" s="155"/>
      <c r="R29" s="156"/>
      <c r="S29" s="157"/>
      <c r="T29" s="158"/>
    </row>
    <row r="30" spans="1:24" ht="12" customHeight="1" x14ac:dyDescent="0.25">
      <c r="A30" s="417" t="s">
        <v>498</v>
      </c>
      <c r="B30" s="418" t="s">
        <v>499</v>
      </c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143"/>
      <c r="P30" s="420" t="s">
        <v>496</v>
      </c>
      <c r="Q30" s="421">
        <f>Q24*0.5</f>
        <v>2</v>
      </c>
      <c r="R30" s="422"/>
      <c r="S30" s="423">
        <f>ROUND(Q30*R30,2)</f>
        <v>0</v>
      </c>
      <c r="T30" s="106"/>
      <c r="V30" s="148"/>
    </row>
    <row r="31" spans="1:24" ht="12" customHeight="1" x14ac:dyDescent="0.25">
      <c r="A31" s="417"/>
      <c r="B31" s="424" t="s">
        <v>500</v>
      </c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143"/>
      <c r="P31" s="420"/>
      <c r="Q31" s="421"/>
      <c r="R31" s="422"/>
      <c r="S31" s="423"/>
      <c r="T31" s="106"/>
    </row>
    <row r="32" spans="1:24" s="159" customFormat="1" ht="12" customHeight="1" x14ac:dyDescent="0.25">
      <c r="A32" s="151"/>
      <c r="B32" s="152" t="s">
        <v>489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4"/>
      <c r="Q32" s="155"/>
      <c r="R32" s="156"/>
      <c r="S32" s="157"/>
      <c r="T32" s="158"/>
    </row>
    <row r="33" spans="1:23" ht="12" customHeight="1" x14ac:dyDescent="0.25">
      <c r="A33" s="417" t="s">
        <v>501</v>
      </c>
      <c r="B33" s="418" t="s">
        <v>502</v>
      </c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143"/>
      <c r="P33" s="420" t="s">
        <v>503</v>
      </c>
      <c r="Q33" s="421">
        <v>144</v>
      </c>
      <c r="R33" s="422"/>
      <c r="S33" s="423">
        <f>ROUND(Q33*R33,2)</f>
        <v>0</v>
      </c>
      <c r="T33" s="106"/>
      <c r="V33" s="148"/>
      <c r="W33" s="162"/>
    </row>
    <row r="34" spans="1:23" ht="12" customHeight="1" x14ac:dyDescent="0.25">
      <c r="A34" s="417"/>
      <c r="B34" s="424" t="s">
        <v>504</v>
      </c>
      <c r="C34" s="425"/>
      <c r="D34" s="425"/>
      <c r="E34" s="425"/>
      <c r="F34" s="425"/>
      <c r="G34" s="425"/>
      <c r="H34" s="425"/>
      <c r="I34" s="425"/>
      <c r="J34" s="425"/>
      <c r="K34" s="425"/>
      <c r="L34" s="425"/>
      <c r="M34" s="425"/>
      <c r="N34" s="425"/>
      <c r="O34" s="143"/>
      <c r="P34" s="420"/>
      <c r="Q34" s="421"/>
      <c r="R34" s="422"/>
      <c r="S34" s="423"/>
      <c r="T34" s="106"/>
    </row>
    <row r="35" spans="1:23" s="159" customFormat="1" ht="12" customHeight="1" x14ac:dyDescent="0.25">
      <c r="A35" s="151"/>
      <c r="B35" s="152" t="s">
        <v>489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4"/>
      <c r="Q35" s="155"/>
      <c r="R35" s="156"/>
      <c r="S35" s="157"/>
      <c r="T35" s="158"/>
    </row>
    <row r="36" spans="1:23" s="159" customFormat="1" ht="12" customHeight="1" x14ac:dyDescent="0.25">
      <c r="A36" s="417" t="s">
        <v>505</v>
      </c>
      <c r="B36" s="418" t="s">
        <v>506</v>
      </c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143"/>
      <c r="P36" s="420" t="s">
        <v>507</v>
      </c>
      <c r="Q36" s="421">
        <f>F42</f>
        <v>8</v>
      </c>
      <c r="R36" s="422"/>
      <c r="S36" s="423">
        <f>ROUND(Q36*R36,2)</f>
        <v>0</v>
      </c>
      <c r="T36" s="158"/>
      <c r="V36" s="148"/>
    </row>
    <row r="37" spans="1:23" ht="12" customHeight="1" x14ac:dyDescent="0.25">
      <c r="A37" s="417"/>
      <c r="B37" s="424" t="s">
        <v>504</v>
      </c>
      <c r="C37" s="425"/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425"/>
      <c r="O37" s="143"/>
      <c r="P37" s="420"/>
      <c r="Q37" s="421"/>
      <c r="R37" s="422"/>
      <c r="S37" s="423"/>
      <c r="T37" s="106"/>
    </row>
    <row r="38" spans="1:23" ht="12" hidden="1" customHeight="1" x14ac:dyDescent="0.25">
      <c r="A38" s="142"/>
      <c r="B38" s="149"/>
      <c r="C38" s="150"/>
      <c r="D38" s="150"/>
      <c r="E38" s="150"/>
      <c r="F38" s="150"/>
      <c r="G38" s="150"/>
      <c r="H38" s="150"/>
      <c r="I38" s="150"/>
      <c r="J38" s="150"/>
      <c r="L38" s="150"/>
      <c r="M38" s="150"/>
      <c r="N38" s="150"/>
      <c r="O38" s="143"/>
      <c r="P38" s="144"/>
      <c r="Q38" s="145"/>
      <c r="R38" s="146"/>
      <c r="S38" s="147"/>
      <c r="T38" s="106"/>
    </row>
    <row r="39" spans="1:23" ht="12" hidden="1" customHeight="1" x14ac:dyDescent="0.25">
      <c r="A39" s="142"/>
      <c r="C39" s="150"/>
      <c r="D39" s="150"/>
      <c r="E39" s="149" t="s">
        <v>508</v>
      </c>
      <c r="F39" s="150">
        <v>4</v>
      </c>
      <c r="G39" s="150"/>
      <c r="H39" s="150"/>
      <c r="I39" s="150"/>
      <c r="J39" s="150"/>
      <c r="K39" s="150"/>
      <c r="L39" s="150"/>
      <c r="M39" s="150"/>
      <c r="N39" s="150"/>
      <c r="O39" s="143"/>
      <c r="P39" s="144"/>
      <c r="Q39" s="145"/>
      <c r="R39" s="146"/>
      <c r="S39" s="147"/>
      <c r="T39" s="106"/>
    </row>
    <row r="40" spans="1:23" ht="12" hidden="1" customHeight="1" x14ac:dyDescent="0.25">
      <c r="A40" s="142"/>
      <c r="B40" s="149"/>
      <c r="C40" s="150"/>
      <c r="D40" s="150"/>
      <c r="E40" s="150" t="s">
        <v>509</v>
      </c>
      <c r="F40" s="150">
        <v>2</v>
      </c>
      <c r="G40" s="150"/>
      <c r="H40" s="150"/>
      <c r="I40" s="150"/>
      <c r="J40" s="150"/>
      <c r="K40" s="150"/>
      <c r="L40" s="150"/>
      <c r="M40" s="150"/>
      <c r="N40" s="150"/>
      <c r="O40" s="143"/>
      <c r="P40" s="144"/>
      <c r="Q40" s="145"/>
      <c r="R40" s="146"/>
      <c r="S40" s="147"/>
      <c r="T40" s="106"/>
    </row>
    <row r="41" spans="1:23" ht="12" hidden="1" customHeight="1" x14ac:dyDescent="0.25">
      <c r="A41" s="142"/>
      <c r="B41" s="149"/>
      <c r="C41" s="150"/>
      <c r="D41" s="150"/>
      <c r="E41" s="150" t="s">
        <v>510</v>
      </c>
      <c r="F41" s="150">
        <v>2</v>
      </c>
      <c r="G41" s="150"/>
      <c r="H41" s="150"/>
      <c r="I41" s="150"/>
      <c r="J41" s="150"/>
      <c r="K41" s="150"/>
      <c r="L41" s="150"/>
      <c r="M41" s="150"/>
      <c r="N41" s="150"/>
      <c r="O41" s="143"/>
      <c r="P41" s="144"/>
      <c r="Q41" s="145"/>
      <c r="R41" s="146"/>
      <c r="S41" s="147"/>
      <c r="T41" s="106"/>
    </row>
    <row r="42" spans="1:23" ht="12" hidden="1" customHeight="1" x14ac:dyDescent="0.25">
      <c r="A42" s="142"/>
      <c r="B42" s="149"/>
      <c r="C42" s="150"/>
      <c r="D42" s="150"/>
      <c r="E42" s="150"/>
      <c r="F42" s="163">
        <f>SUM(F39:F41)</f>
        <v>8</v>
      </c>
      <c r="G42" s="150"/>
      <c r="H42" s="150"/>
      <c r="I42" s="150"/>
      <c r="J42" s="150"/>
      <c r="K42" s="150"/>
      <c r="L42" s="150"/>
      <c r="M42" s="150"/>
      <c r="N42" s="150"/>
      <c r="O42" s="143"/>
      <c r="P42" s="144"/>
      <c r="Q42" s="145"/>
      <c r="R42" s="146"/>
      <c r="S42" s="147"/>
      <c r="T42" s="106"/>
    </row>
    <row r="43" spans="1:23" ht="12" customHeight="1" x14ac:dyDescent="0.25">
      <c r="A43" s="142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43"/>
      <c r="P43" s="144"/>
      <c r="Q43" s="145"/>
      <c r="R43" s="146"/>
      <c r="S43" s="147"/>
      <c r="T43" s="106"/>
    </row>
    <row r="44" spans="1:23" s="159" customFormat="1" ht="11.5" x14ac:dyDescent="0.25">
      <c r="A44" s="417" t="s">
        <v>511</v>
      </c>
      <c r="B44" s="418" t="s">
        <v>512</v>
      </c>
      <c r="C44" s="418"/>
      <c r="D44" s="418"/>
      <c r="E44" s="418"/>
      <c r="F44" s="418"/>
      <c r="G44" s="418"/>
      <c r="H44" s="418"/>
      <c r="I44" s="418"/>
      <c r="J44" s="418"/>
      <c r="K44" s="418"/>
      <c r="L44" s="418"/>
      <c r="M44" s="418"/>
      <c r="N44" s="418"/>
      <c r="O44" s="143"/>
      <c r="P44" s="420" t="s">
        <v>12</v>
      </c>
      <c r="Q44" s="421">
        <f>H57</f>
        <v>60</v>
      </c>
      <c r="R44" s="422"/>
      <c r="S44" s="423">
        <f>ROUND(Q44*R44,2)</f>
        <v>0</v>
      </c>
      <c r="T44" s="158"/>
      <c r="V44" s="148"/>
    </row>
    <row r="45" spans="1:23" s="159" customFormat="1" ht="11.5" x14ac:dyDescent="0.25">
      <c r="A45" s="417"/>
      <c r="B45" s="424" t="s">
        <v>513</v>
      </c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143"/>
      <c r="P45" s="420"/>
      <c r="Q45" s="421"/>
      <c r="R45" s="422"/>
      <c r="S45" s="423"/>
      <c r="T45" s="158"/>
    </row>
    <row r="46" spans="1:23" s="159" customFormat="1" ht="11.5" hidden="1" x14ac:dyDescent="0.25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166"/>
      <c r="L46" s="167"/>
      <c r="M46" s="158"/>
      <c r="N46" s="158"/>
      <c r="O46" s="158"/>
      <c r="P46" s="168"/>
      <c r="Q46" s="169"/>
      <c r="R46" s="170"/>
      <c r="S46" s="171"/>
      <c r="T46" s="158"/>
    </row>
    <row r="47" spans="1:23" s="159" customFormat="1" ht="11.5" hidden="1" x14ac:dyDescent="0.25">
      <c r="A47" s="164"/>
      <c r="B47" s="165"/>
      <c r="C47" s="172"/>
      <c r="D47" s="172"/>
      <c r="E47" s="165"/>
      <c r="F47" s="172"/>
      <c r="G47" s="172"/>
      <c r="H47" s="173"/>
      <c r="I47" s="173"/>
      <c r="J47" s="174"/>
      <c r="K47" s="165"/>
      <c r="L47" s="167"/>
      <c r="M47" s="158"/>
      <c r="N47" s="158"/>
      <c r="O47" s="158"/>
      <c r="P47" s="168"/>
      <c r="Q47" s="169"/>
      <c r="R47" s="170"/>
      <c r="S47" s="171"/>
      <c r="T47" s="158"/>
    </row>
    <row r="48" spans="1:23" s="159" customFormat="1" ht="11.5" hidden="1" x14ac:dyDescent="0.25">
      <c r="A48" s="164"/>
      <c r="B48" s="165" t="s">
        <v>514</v>
      </c>
      <c r="C48" s="172"/>
      <c r="D48" s="172"/>
      <c r="E48" s="165"/>
      <c r="F48" s="432"/>
      <c r="G48" s="432"/>
      <c r="H48" s="173">
        <f>2*ROUNDUP(((65/10)+1),0)</f>
        <v>16</v>
      </c>
      <c r="I48" s="173"/>
      <c r="J48" s="174"/>
      <c r="K48" s="165"/>
      <c r="L48" s="167"/>
      <c r="M48" s="158"/>
      <c r="N48" s="158"/>
      <c r="O48" s="158"/>
      <c r="P48" s="168"/>
      <c r="Q48" s="169"/>
      <c r="R48" s="170"/>
      <c r="S48" s="171"/>
      <c r="T48" s="158"/>
    </row>
    <row r="49" spans="1:22" s="159" customFormat="1" ht="11.5" hidden="1" x14ac:dyDescent="0.25">
      <c r="A49" s="164"/>
      <c r="B49" s="165" t="s">
        <v>515</v>
      </c>
      <c r="C49" s="172"/>
      <c r="D49" s="172"/>
      <c r="E49" s="165"/>
      <c r="F49" s="172"/>
      <c r="G49" s="172"/>
      <c r="H49" s="173">
        <f>2*ROUNDUP(((50/10)+1),0)</f>
        <v>12</v>
      </c>
      <c r="I49" s="173"/>
      <c r="J49" s="174"/>
      <c r="K49" s="165"/>
      <c r="L49" s="167"/>
      <c r="M49" s="158"/>
      <c r="N49" s="158"/>
      <c r="O49" s="158"/>
      <c r="P49" s="168"/>
      <c r="Q49" s="169"/>
      <c r="R49" s="170"/>
      <c r="S49" s="171"/>
      <c r="T49" s="158"/>
    </row>
    <row r="50" spans="1:22" s="159" customFormat="1" ht="11.5" hidden="1" x14ac:dyDescent="0.25">
      <c r="A50" s="164"/>
      <c r="B50" s="165" t="s">
        <v>516</v>
      </c>
      <c r="C50" s="172"/>
      <c r="D50" s="172"/>
      <c r="E50" s="165"/>
      <c r="F50" s="432"/>
      <c r="G50" s="432"/>
      <c r="H50" s="173">
        <f>2*ROUNDUP(((13/10)+1),0)</f>
        <v>6</v>
      </c>
      <c r="I50" s="173"/>
      <c r="J50" s="174"/>
      <c r="K50" s="165"/>
      <c r="L50" s="167"/>
      <c r="M50" s="158"/>
      <c r="N50" s="158"/>
      <c r="O50" s="158"/>
      <c r="P50" s="168"/>
      <c r="Q50" s="169"/>
      <c r="R50" s="170"/>
      <c r="S50" s="171"/>
      <c r="T50" s="158"/>
    </row>
    <row r="51" spans="1:22" s="159" customFormat="1" ht="11.5" hidden="1" x14ac:dyDescent="0.25">
      <c r="A51" s="164"/>
      <c r="B51" s="165" t="s">
        <v>517</v>
      </c>
      <c r="C51" s="172"/>
      <c r="D51" s="172"/>
      <c r="E51" s="165"/>
      <c r="F51" s="172"/>
      <c r="G51" s="172"/>
      <c r="H51" s="173">
        <v>4</v>
      </c>
      <c r="I51" s="173"/>
      <c r="J51" s="174"/>
      <c r="K51" s="165"/>
      <c r="L51" s="167"/>
      <c r="M51" s="158"/>
      <c r="N51" s="158"/>
      <c r="O51" s="158"/>
      <c r="P51" s="168"/>
      <c r="Q51" s="169"/>
      <c r="R51" s="170"/>
      <c r="S51" s="171"/>
      <c r="T51" s="158"/>
    </row>
    <row r="52" spans="1:22" s="159" customFormat="1" ht="11.5" hidden="1" x14ac:dyDescent="0.25">
      <c r="A52" s="164"/>
      <c r="B52" s="159" t="s">
        <v>510</v>
      </c>
      <c r="C52" s="172"/>
      <c r="D52" s="172"/>
      <c r="E52" s="165"/>
      <c r="F52" s="432"/>
      <c r="G52" s="432"/>
      <c r="H52" s="173">
        <v>6</v>
      </c>
      <c r="I52" s="173"/>
      <c r="J52" s="174"/>
      <c r="K52" s="165"/>
      <c r="L52" s="167"/>
      <c r="M52" s="158"/>
      <c r="N52" s="158"/>
      <c r="O52" s="158"/>
      <c r="P52" s="168"/>
      <c r="Q52" s="169"/>
      <c r="R52" s="170"/>
      <c r="S52" s="171"/>
      <c r="T52" s="158"/>
    </row>
    <row r="53" spans="1:22" s="159" customFormat="1" ht="11.5" hidden="1" x14ac:dyDescent="0.25">
      <c r="A53" s="164"/>
      <c r="B53" s="165" t="s">
        <v>518</v>
      </c>
      <c r="C53" s="172"/>
      <c r="D53" s="172"/>
      <c r="E53" s="165"/>
      <c r="F53" s="172"/>
      <c r="G53" s="172"/>
      <c r="H53" s="173">
        <v>4</v>
      </c>
      <c r="I53" s="173"/>
      <c r="J53" s="174"/>
      <c r="K53" s="165"/>
      <c r="L53" s="167"/>
      <c r="M53" s="158"/>
      <c r="N53" s="158"/>
      <c r="O53" s="158"/>
      <c r="P53" s="168"/>
      <c r="Q53" s="169"/>
      <c r="R53" s="170"/>
      <c r="S53" s="171"/>
      <c r="T53" s="158"/>
    </row>
    <row r="54" spans="1:22" s="159" customFormat="1" ht="11.5" hidden="1" x14ac:dyDescent="0.25">
      <c r="A54" s="164"/>
      <c r="B54" s="159" t="s">
        <v>519</v>
      </c>
      <c r="C54" s="172"/>
      <c r="D54" s="172"/>
      <c r="E54" s="165"/>
      <c r="F54" s="432"/>
      <c r="G54" s="432"/>
      <c r="H54" s="173">
        <v>4</v>
      </c>
      <c r="I54" s="173"/>
      <c r="J54" s="174"/>
      <c r="K54" s="165"/>
      <c r="L54" s="167"/>
      <c r="M54" s="158"/>
      <c r="N54" s="158"/>
      <c r="O54" s="158"/>
      <c r="P54" s="168"/>
      <c r="Q54" s="169"/>
      <c r="R54" s="170"/>
      <c r="S54" s="171"/>
      <c r="T54" s="158"/>
    </row>
    <row r="55" spans="1:22" s="159" customFormat="1" ht="11.5" hidden="1" x14ac:dyDescent="0.25">
      <c r="A55" s="164"/>
      <c r="B55" s="165" t="s">
        <v>520</v>
      </c>
      <c r="C55" s="172"/>
      <c r="D55" s="172"/>
      <c r="E55" s="165"/>
      <c r="F55" s="172"/>
      <c r="G55" s="172"/>
      <c r="H55" s="173">
        <v>4</v>
      </c>
      <c r="I55" s="173"/>
      <c r="J55" s="174"/>
      <c r="K55" s="165"/>
      <c r="L55" s="167"/>
      <c r="M55" s="158"/>
      <c r="N55" s="158"/>
      <c r="O55" s="158"/>
      <c r="P55" s="168"/>
      <c r="Q55" s="169"/>
      <c r="R55" s="170"/>
      <c r="S55" s="171"/>
      <c r="T55" s="158"/>
    </row>
    <row r="56" spans="1:22" s="159" customFormat="1" ht="11.5" hidden="1" x14ac:dyDescent="0.25">
      <c r="A56" s="164"/>
      <c r="B56" s="159" t="s">
        <v>521</v>
      </c>
      <c r="C56" s="172"/>
      <c r="D56" s="172"/>
      <c r="E56" s="165"/>
      <c r="F56" s="432"/>
      <c r="G56" s="432"/>
      <c r="H56" s="173">
        <v>4</v>
      </c>
      <c r="I56" s="173"/>
      <c r="J56" s="174"/>
      <c r="K56" s="165"/>
      <c r="L56" s="167"/>
      <c r="M56" s="158"/>
      <c r="N56" s="158"/>
      <c r="O56" s="158"/>
      <c r="P56" s="168"/>
      <c r="Q56" s="169"/>
      <c r="R56" s="170"/>
      <c r="S56" s="171"/>
      <c r="T56" s="158"/>
    </row>
    <row r="57" spans="1:22" s="159" customFormat="1" ht="11.5" hidden="1" x14ac:dyDescent="0.25">
      <c r="A57" s="164"/>
      <c r="B57" s="165"/>
      <c r="C57" s="172"/>
      <c r="D57" s="172"/>
      <c r="E57" s="165"/>
      <c r="F57" s="172"/>
      <c r="G57" s="172"/>
      <c r="H57" s="175">
        <f>SUM(H48:H56)</f>
        <v>60</v>
      </c>
      <c r="I57" s="173"/>
      <c r="J57" s="174"/>
      <c r="K57" s="165"/>
      <c r="L57" s="167"/>
      <c r="N57" s="158"/>
      <c r="O57" s="158"/>
      <c r="P57" s="168"/>
      <c r="Q57" s="169"/>
      <c r="R57" s="170"/>
      <c r="S57" s="171"/>
      <c r="T57" s="158"/>
    </row>
    <row r="58" spans="1:22" s="159" customFormat="1" ht="11.5" hidden="1" x14ac:dyDescent="0.25">
      <c r="A58" s="164"/>
      <c r="B58" s="165"/>
      <c r="C58" s="172"/>
      <c r="D58" s="172"/>
      <c r="E58" s="165"/>
      <c r="F58" s="172"/>
      <c r="G58" s="172"/>
      <c r="H58" s="173"/>
      <c r="I58" s="173"/>
      <c r="J58" s="174"/>
      <c r="K58" s="165"/>
      <c r="L58" s="167"/>
      <c r="M58" s="158"/>
      <c r="N58" s="158"/>
      <c r="O58" s="158"/>
      <c r="P58" s="168"/>
      <c r="Q58" s="169"/>
      <c r="R58" s="170"/>
      <c r="S58" s="171"/>
      <c r="T58" s="158"/>
    </row>
    <row r="59" spans="1:22" s="159" customFormat="1" ht="11.5" x14ac:dyDescent="0.25">
      <c r="A59" s="164"/>
      <c r="B59" s="165"/>
      <c r="C59" s="172"/>
      <c r="D59" s="172"/>
      <c r="E59" s="165"/>
      <c r="F59" s="172"/>
      <c r="G59" s="172"/>
      <c r="H59" s="173"/>
      <c r="I59" s="173"/>
      <c r="J59" s="174"/>
      <c r="K59" s="165"/>
      <c r="L59" s="167"/>
      <c r="N59" s="158"/>
      <c r="O59" s="158"/>
      <c r="P59" s="168"/>
      <c r="Q59" s="169"/>
      <c r="R59" s="170"/>
      <c r="S59" s="171"/>
      <c r="T59" s="158"/>
    </row>
    <row r="60" spans="1:22" ht="12" customHeight="1" x14ac:dyDescent="0.25">
      <c r="A60" s="417" t="s">
        <v>522</v>
      </c>
      <c r="B60" s="418" t="s">
        <v>523</v>
      </c>
      <c r="C60" s="418"/>
      <c r="D60" s="418"/>
      <c r="E60" s="418"/>
      <c r="F60" s="418"/>
      <c r="G60" s="418"/>
      <c r="H60" s="418"/>
      <c r="I60" s="418"/>
      <c r="J60" s="418"/>
      <c r="K60" s="418"/>
      <c r="L60" s="418"/>
      <c r="M60" s="418"/>
      <c r="N60" s="418"/>
      <c r="O60" s="143"/>
      <c r="P60" s="420" t="s">
        <v>503</v>
      </c>
      <c r="Q60" s="421">
        <v>30</v>
      </c>
      <c r="R60" s="422"/>
      <c r="S60" s="423">
        <f>ROUND(Q60*R60,2)</f>
        <v>0</v>
      </c>
      <c r="T60" s="106"/>
      <c r="V60" s="148"/>
    </row>
    <row r="61" spans="1:22" x14ac:dyDescent="0.25">
      <c r="A61" s="417"/>
      <c r="B61" s="427" t="s">
        <v>524</v>
      </c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143"/>
      <c r="P61" s="420"/>
      <c r="Q61" s="421"/>
      <c r="R61" s="422"/>
      <c r="S61" s="423"/>
      <c r="T61" s="106"/>
    </row>
    <row r="62" spans="1:22" ht="12" customHeight="1" x14ac:dyDescent="0.25">
      <c r="A62" s="142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43"/>
      <c r="P62" s="144"/>
      <c r="Q62" s="145"/>
      <c r="R62" s="146"/>
      <c r="S62" s="147"/>
      <c r="T62" s="106"/>
    </row>
    <row r="63" spans="1:22" ht="12" customHeight="1" x14ac:dyDescent="0.25">
      <c r="A63" s="417" t="s">
        <v>525</v>
      </c>
      <c r="B63" s="426" t="s">
        <v>526</v>
      </c>
      <c r="C63" s="426"/>
      <c r="D63" s="426"/>
      <c r="E63" s="426"/>
      <c r="F63" s="426"/>
      <c r="G63" s="426"/>
      <c r="H63" s="426"/>
      <c r="I63" s="426"/>
      <c r="J63" s="426"/>
      <c r="K63" s="426"/>
      <c r="L63" s="426"/>
      <c r="M63" s="426"/>
      <c r="N63" s="426"/>
      <c r="O63" s="143"/>
      <c r="P63" s="420" t="s">
        <v>507</v>
      </c>
      <c r="Q63" s="421">
        <v>80</v>
      </c>
      <c r="R63" s="422"/>
      <c r="S63" s="423">
        <f>ROUND(Q63*R63,2)</f>
        <v>0</v>
      </c>
      <c r="T63" s="106"/>
      <c r="V63" s="148"/>
    </row>
    <row r="64" spans="1:22" s="159" customFormat="1" ht="11.5" x14ac:dyDescent="0.25">
      <c r="A64" s="417"/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6"/>
      <c r="M64" s="426"/>
      <c r="N64" s="426"/>
      <c r="O64" s="143"/>
      <c r="P64" s="420"/>
      <c r="Q64" s="421"/>
      <c r="R64" s="422"/>
      <c r="S64" s="423"/>
      <c r="T64" s="158"/>
    </row>
    <row r="65" spans="1:23" s="159" customFormat="1" x14ac:dyDescent="0.25">
      <c r="A65" s="105"/>
      <c r="B65" s="149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06"/>
      <c r="P65" s="107"/>
      <c r="Q65" s="108"/>
      <c r="R65" s="109"/>
      <c r="S65" s="110"/>
      <c r="T65" s="158"/>
    </row>
    <row r="66" spans="1:23" s="159" customFormat="1" ht="12" customHeight="1" x14ac:dyDescent="0.25">
      <c r="A66" s="417" t="s">
        <v>527</v>
      </c>
      <c r="B66" s="426" t="s">
        <v>528</v>
      </c>
      <c r="C66" s="426"/>
      <c r="D66" s="426"/>
      <c r="E66" s="426"/>
      <c r="F66" s="426"/>
      <c r="G66" s="426"/>
      <c r="H66" s="426"/>
      <c r="I66" s="426"/>
      <c r="J66" s="426"/>
      <c r="K66" s="426"/>
      <c r="L66" s="426"/>
      <c r="M66" s="426"/>
      <c r="N66" s="426"/>
      <c r="O66" s="143"/>
      <c r="P66" s="420" t="s">
        <v>507</v>
      </c>
      <c r="Q66" s="421">
        <v>80</v>
      </c>
      <c r="R66" s="422"/>
      <c r="S66" s="423">
        <f>ROUND(Q66*R66,2)</f>
        <v>0</v>
      </c>
      <c r="T66" s="158"/>
      <c r="V66" s="148"/>
    </row>
    <row r="67" spans="1:23" s="159" customFormat="1" ht="12" customHeight="1" x14ac:dyDescent="0.25">
      <c r="A67" s="417"/>
      <c r="B67" s="426"/>
      <c r="C67" s="426"/>
      <c r="D67" s="426"/>
      <c r="E67" s="426"/>
      <c r="F67" s="426"/>
      <c r="G67" s="426"/>
      <c r="H67" s="426"/>
      <c r="I67" s="426"/>
      <c r="J67" s="426"/>
      <c r="K67" s="426"/>
      <c r="L67" s="426"/>
      <c r="M67" s="426"/>
      <c r="N67" s="426"/>
      <c r="O67" s="143"/>
      <c r="P67" s="420"/>
      <c r="Q67" s="421"/>
      <c r="R67" s="422"/>
      <c r="S67" s="423"/>
      <c r="T67" s="158"/>
    </row>
    <row r="68" spans="1:23" s="159" customFormat="1" ht="11.5" x14ac:dyDescent="0.25">
      <c r="A68" s="113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43"/>
      <c r="P68" s="179"/>
      <c r="Q68" s="180"/>
      <c r="R68" s="146"/>
      <c r="S68" s="181"/>
      <c r="T68" s="158"/>
    </row>
    <row r="69" spans="1:23" ht="12" customHeight="1" x14ac:dyDescent="0.25">
      <c r="A69" s="113" t="s">
        <v>489</v>
      </c>
      <c r="B69" s="182" t="s">
        <v>529</v>
      </c>
      <c r="C69" s="183"/>
      <c r="D69" s="183"/>
      <c r="E69" s="183"/>
      <c r="F69" s="183"/>
      <c r="G69" s="183"/>
      <c r="H69" s="183"/>
      <c r="I69" s="183"/>
      <c r="J69" s="183"/>
      <c r="K69" s="184"/>
      <c r="L69" s="185"/>
      <c r="M69" s="185"/>
      <c r="N69" s="185"/>
      <c r="O69" s="185"/>
      <c r="P69" s="186"/>
      <c r="Q69" s="187"/>
      <c r="R69" s="188"/>
      <c r="S69" s="189">
        <f>SUM(S15:S68)</f>
        <v>0</v>
      </c>
      <c r="T69" s="106"/>
    </row>
    <row r="70" spans="1:23" ht="12" customHeight="1" x14ac:dyDescent="0.25">
      <c r="B70" s="190"/>
      <c r="C70" s="190"/>
      <c r="G70" s="190"/>
      <c r="H70" s="190"/>
      <c r="I70" s="190"/>
      <c r="J70" s="190"/>
      <c r="K70" s="112"/>
      <c r="L70" s="106"/>
      <c r="M70" s="106"/>
      <c r="N70" s="106"/>
      <c r="O70" s="106"/>
      <c r="P70" s="107"/>
      <c r="Q70" s="108"/>
      <c r="T70" s="106"/>
    </row>
    <row r="71" spans="1:23" ht="12" customHeight="1" x14ac:dyDescent="0.25">
      <c r="B71" s="190"/>
      <c r="C71" s="190"/>
      <c r="G71" s="190"/>
      <c r="H71" s="190"/>
      <c r="I71" s="190"/>
      <c r="J71" s="190"/>
      <c r="K71" s="112"/>
      <c r="L71" s="106"/>
      <c r="M71" s="106"/>
      <c r="N71" s="106"/>
      <c r="O71" s="106"/>
      <c r="P71" s="107"/>
      <c r="Q71" s="108"/>
      <c r="T71" s="106"/>
    </row>
    <row r="72" spans="1:23" ht="12" customHeight="1" x14ac:dyDescent="0.3">
      <c r="A72" s="105" t="s">
        <v>530</v>
      </c>
      <c r="B72" s="134" t="s">
        <v>26</v>
      </c>
      <c r="C72" s="135"/>
      <c r="D72" s="135"/>
      <c r="E72" s="135"/>
      <c r="F72" s="135"/>
      <c r="G72" s="135"/>
      <c r="H72" s="135"/>
      <c r="I72" s="135"/>
      <c r="J72" s="135"/>
      <c r="K72" s="136"/>
      <c r="L72" s="137"/>
      <c r="M72" s="137"/>
      <c r="N72" s="137"/>
      <c r="O72" s="137"/>
      <c r="P72" s="138"/>
      <c r="Q72" s="139"/>
      <c r="R72" s="140"/>
      <c r="S72" s="141"/>
      <c r="T72" s="106"/>
    </row>
    <row r="73" spans="1:23" s="159" customFormat="1" ht="12.75" customHeight="1" x14ac:dyDescent="0.25">
      <c r="A73" s="105"/>
      <c r="O73" s="106"/>
      <c r="P73" s="107"/>
      <c r="Q73" s="108"/>
      <c r="R73" s="109"/>
      <c r="S73" s="110"/>
      <c r="T73" s="158"/>
    </row>
    <row r="74" spans="1:23" s="159" customFormat="1" ht="12.75" customHeight="1" x14ac:dyDescent="0.25">
      <c r="A74" s="417" t="s">
        <v>27</v>
      </c>
      <c r="B74" s="418" t="s">
        <v>531</v>
      </c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  <c r="O74" s="106"/>
      <c r="P74" s="420" t="s">
        <v>496</v>
      </c>
      <c r="Q74" s="421">
        <v>46</v>
      </c>
      <c r="R74" s="421"/>
      <c r="S74" s="423">
        <f>ROUND(Q74*R74,2)</f>
        <v>0</v>
      </c>
      <c r="T74" s="158"/>
      <c r="V74" s="148"/>
      <c r="W74" s="161"/>
    </row>
    <row r="75" spans="1:23" s="159" customFormat="1" ht="12.75" customHeight="1" x14ac:dyDescent="0.25">
      <c r="A75" s="417"/>
      <c r="B75" s="427" t="s">
        <v>532</v>
      </c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106"/>
      <c r="P75" s="420"/>
      <c r="Q75" s="421"/>
      <c r="R75" s="422"/>
      <c r="S75" s="423"/>
      <c r="T75" s="158"/>
    </row>
    <row r="76" spans="1:23" s="159" customFormat="1" ht="12.75" customHeight="1" x14ac:dyDescent="0.25">
      <c r="A76" s="105"/>
      <c r="B76" s="133"/>
      <c r="C76" s="133"/>
      <c r="D76" s="133"/>
      <c r="E76" s="133"/>
      <c r="F76" s="133"/>
      <c r="G76" s="133"/>
      <c r="H76" s="133"/>
      <c r="I76" s="133"/>
      <c r="J76" s="133"/>
      <c r="K76" s="112"/>
      <c r="L76" s="106"/>
      <c r="M76" s="106"/>
      <c r="N76" s="106"/>
      <c r="O76" s="106"/>
      <c r="P76" s="107"/>
      <c r="Q76" s="108"/>
      <c r="R76" s="109"/>
      <c r="S76" s="110"/>
      <c r="T76" s="158"/>
    </row>
    <row r="77" spans="1:23" ht="12" customHeight="1" x14ac:dyDescent="0.25">
      <c r="A77" s="417" t="s">
        <v>42</v>
      </c>
      <c r="B77" s="418" t="s">
        <v>533</v>
      </c>
      <c r="C77" s="419"/>
      <c r="D77" s="419"/>
      <c r="E77" s="419"/>
      <c r="F77" s="419"/>
      <c r="G77" s="419"/>
      <c r="H77" s="419"/>
      <c r="I77" s="419"/>
      <c r="J77" s="419"/>
      <c r="K77" s="419"/>
      <c r="L77" s="419"/>
      <c r="M77" s="419"/>
      <c r="N77" s="419"/>
      <c r="O77" s="143"/>
      <c r="P77" s="420" t="s">
        <v>496</v>
      </c>
      <c r="Q77" s="421">
        <v>1355</v>
      </c>
      <c r="R77" s="421"/>
      <c r="S77" s="423">
        <f>ROUND(Q77*R77,2)</f>
        <v>0</v>
      </c>
      <c r="T77" s="106"/>
      <c r="V77" s="148"/>
    </row>
    <row r="78" spans="1:23" ht="12" customHeight="1" x14ac:dyDescent="0.25">
      <c r="A78" s="417"/>
      <c r="B78" s="427" t="s">
        <v>534</v>
      </c>
      <c r="C78" s="427"/>
      <c r="D78" s="427"/>
      <c r="E78" s="427"/>
      <c r="F78" s="427"/>
      <c r="G78" s="427"/>
      <c r="H78" s="427"/>
      <c r="I78" s="427"/>
      <c r="J78" s="427"/>
      <c r="K78" s="427"/>
      <c r="L78" s="427"/>
      <c r="M78" s="427"/>
      <c r="N78" s="427"/>
      <c r="O78" s="143"/>
      <c r="P78" s="420"/>
      <c r="Q78" s="421"/>
      <c r="R78" s="422"/>
      <c r="S78" s="423"/>
      <c r="T78" s="106"/>
      <c r="V78" s="148"/>
    </row>
    <row r="79" spans="1:23" ht="12" customHeight="1" x14ac:dyDescent="0.25">
      <c r="A79" s="142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43"/>
      <c r="P79" s="144"/>
      <c r="Q79" s="145"/>
      <c r="R79" s="146"/>
      <c r="S79" s="147"/>
      <c r="T79" s="106"/>
    </row>
    <row r="80" spans="1:23" ht="12" hidden="1" customHeight="1" x14ac:dyDescent="0.25">
      <c r="A80" s="142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43"/>
      <c r="P80" s="144"/>
      <c r="Q80" s="145"/>
      <c r="R80" s="146"/>
      <c r="S80" s="147"/>
      <c r="T80" s="106"/>
    </row>
    <row r="81" spans="1:22" ht="12" hidden="1" customHeight="1" x14ac:dyDescent="0.25">
      <c r="A81" s="142"/>
      <c r="B81" s="191" t="s">
        <v>535</v>
      </c>
      <c r="C81" s="176"/>
      <c r="D81" s="176"/>
      <c r="E81" s="176">
        <v>1133</v>
      </c>
      <c r="F81" s="176"/>
      <c r="G81" s="176"/>
      <c r="H81" s="176"/>
      <c r="I81" s="176"/>
      <c r="J81" s="176"/>
      <c r="K81" s="176"/>
      <c r="L81" s="176"/>
      <c r="M81" s="176"/>
      <c r="N81" s="176"/>
      <c r="O81" s="143"/>
      <c r="P81" s="144"/>
      <c r="Q81" s="145"/>
      <c r="R81" s="146"/>
      <c r="S81" s="147"/>
      <c r="T81" s="106"/>
    </row>
    <row r="82" spans="1:22" ht="12" hidden="1" customHeight="1" x14ac:dyDescent="0.25">
      <c r="A82" s="142"/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43"/>
      <c r="P82" s="144"/>
      <c r="Q82" s="145"/>
      <c r="R82" s="146"/>
      <c r="S82" s="147"/>
      <c r="T82" s="106"/>
    </row>
    <row r="83" spans="1:22" ht="12" hidden="1" customHeight="1" x14ac:dyDescent="0.25">
      <c r="A83" s="142"/>
      <c r="B83" s="191" t="s">
        <v>515</v>
      </c>
      <c r="C83" s="176"/>
      <c r="D83" s="176"/>
      <c r="E83" s="176">
        <v>155</v>
      </c>
      <c r="F83" s="176"/>
      <c r="G83" s="176"/>
      <c r="H83" s="176"/>
      <c r="I83" s="176"/>
      <c r="J83" s="176"/>
      <c r="K83" s="176"/>
      <c r="L83" s="176"/>
      <c r="M83" s="176"/>
      <c r="N83" s="176"/>
      <c r="O83" s="143"/>
      <c r="P83" s="144"/>
      <c r="Q83" s="145"/>
      <c r="R83" s="146"/>
      <c r="S83" s="147"/>
      <c r="T83" s="106"/>
    </row>
    <row r="84" spans="1:22" ht="12" hidden="1" customHeight="1" x14ac:dyDescent="0.25">
      <c r="A84" s="142"/>
      <c r="B84" s="191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43"/>
      <c r="P84" s="144"/>
      <c r="Q84" s="145"/>
      <c r="R84" s="146"/>
      <c r="S84" s="147"/>
      <c r="T84" s="106"/>
    </row>
    <row r="85" spans="1:22" ht="12" hidden="1" customHeight="1" x14ac:dyDescent="0.25">
      <c r="A85" s="142"/>
      <c r="B85" s="191" t="s">
        <v>516</v>
      </c>
      <c r="C85" s="176"/>
      <c r="D85" s="176"/>
      <c r="E85" s="176">
        <v>67</v>
      </c>
      <c r="F85" s="176"/>
      <c r="G85" s="176"/>
      <c r="H85" s="176"/>
      <c r="I85" s="176"/>
      <c r="J85" s="176"/>
      <c r="K85" s="176"/>
      <c r="L85" s="176"/>
      <c r="M85" s="176"/>
      <c r="N85" s="176"/>
      <c r="O85" s="143"/>
      <c r="P85" s="144"/>
      <c r="Q85" s="145"/>
      <c r="R85" s="146"/>
      <c r="S85" s="147"/>
      <c r="T85" s="106"/>
    </row>
    <row r="86" spans="1:22" ht="12" hidden="1" customHeight="1" x14ac:dyDescent="0.25">
      <c r="A86" s="142"/>
      <c r="B86" s="191"/>
      <c r="C86" s="176"/>
      <c r="D86" s="176"/>
      <c r="E86" s="192">
        <f>SUM(E81:E85)</f>
        <v>1355</v>
      </c>
      <c r="F86" s="176"/>
      <c r="G86" s="176"/>
      <c r="H86" s="176"/>
      <c r="I86" s="176"/>
      <c r="J86" s="176"/>
      <c r="K86" s="176"/>
      <c r="L86" s="176"/>
      <c r="M86" s="176"/>
      <c r="N86" s="176"/>
      <c r="O86" s="143"/>
      <c r="P86" s="144"/>
      <c r="Q86" s="145"/>
      <c r="R86" s="146"/>
      <c r="S86" s="147"/>
      <c r="T86" s="106"/>
    </row>
    <row r="87" spans="1:22" ht="12" hidden="1" customHeight="1" x14ac:dyDescent="0.25">
      <c r="A87" s="142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43"/>
      <c r="P87" s="144"/>
      <c r="Q87" s="145"/>
      <c r="R87" s="146"/>
      <c r="S87" s="147"/>
      <c r="T87" s="106"/>
    </row>
    <row r="88" spans="1:22" ht="12" hidden="1" customHeight="1" x14ac:dyDescent="0.25">
      <c r="A88" s="142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43"/>
      <c r="P88" s="144"/>
      <c r="Q88" s="145"/>
      <c r="R88" s="146"/>
      <c r="S88" s="147"/>
      <c r="T88" s="106"/>
    </row>
    <row r="89" spans="1:22" x14ac:dyDescent="0.25">
      <c r="A89" s="417" t="s">
        <v>48</v>
      </c>
      <c r="B89" s="418" t="s">
        <v>536</v>
      </c>
      <c r="C89" s="419"/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143"/>
      <c r="P89" s="420" t="s">
        <v>496</v>
      </c>
      <c r="Q89" s="421">
        <v>305</v>
      </c>
      <c r="R89" s="421"/>
      <c r="S89" s="423">
        <f>ROUND(Q89*R89,2)</f>
        <v>0</v>
      </c>
      <c r="T89" s="106"/>
    </row>
    <row r="90" spans="1:22" x14ac:dyDescent="0.25">
      <c r="A90" s="417"/>
      <c r="B90" s="427" t="s">
        <v>537</v>
      </c>
      <c r="C90" s="427"/>
      <c r="D90" s="427"/>
      <c r="E90" s="427"/>
      <c r="F90" s="427"/>
      <c r="G90" s="427"/>
      <c r="H90" s="427"/>
      <c r="I90" s="427"/>
      <c r="J90" s="427"/>
      <c r="K90" s="427"/>
      <c r="L90" s="427"/>
      <c r="M90" s="427"/>
      <c r="N90" s="427"/>
      <c r="O90" s="143"/>
      <c r="P90" s="420"/>
      <c r="Q90" s="421"/>
      <c r="R90" s="421"/>
      <c r="S90" s="423"/>
      <c r="T90" s="106"/>
      <c r="V90" s="148"/>
    </row>
    <row r="91" spans="1:22" x14ac:dyDescent="0.25">
      <c r="A91" s="417"/>
      <c r="B91" s="427"/>
      <c r="C91" s="427"/>
      <c r="D91" s="427"/>
      <c r="E91" s="427"/>
      <c r="F91" s="427"/>
      <c r="G91" s="427"/>
      <c r="H91" s="427"/>
      <c r="I91" s="427"/>
      <c r="J91" s="427"/>
      <c r="K91" s="427"/>
      <c r="L91" s="427"/>
      <c r="M91" s="427"/>
      <c r="N91" s="427"/>
      <c r="O91" s="143"/>
      <c r="P91" s="420"/>
      <c r="Q91" s="421"/>
      <c r="R91" s="422"/>
      <c r="S91" s="423"/>
      <c r="T91" s="106"/>
    </row>
    <row r="92" spans="1:22" x14ac:dyDescent="0.25">
      <c r="A92" s="142"/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43"/>
      <c r="P92" s="144"/>
      <c r="Q92" s="145"/>
      <c r="R92" s="146"/>
      <c r="S92" s="147"/>
      <c r="T92" s="106"/>
    </row>
    <row r="93" spans="1:22" hidden="1" x14ac:dyDescent="0.25">
      <c r="A93" s="142"/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43"/>
      <c r="P93" s="144"/>
      <c r="Q93" s="145"/>
      <c r="R93" s="146"/>
      <c r="S93" s="147"/>
      <c r="T93" s="106"/>
    </row>
    <row r="94" spans="1:22" hidden="1" x14ac:dyDescent="0.25">
      <c r="A94" s="142"/>
      <c r="B94" s="191" t="s">
        <v>535</v>
      </c>
      <c r="C94" s="176"/>
      <c r="D94" s="176"/>
      <c r="E94" s="176">
        <v>273</v>
      </c>
      <c r="F94" s="176"/>
      <c r="G94" s="176"/>
      <c r="H94" s="176"/>
      <c r="I94" s="176"/>
      <c r="J94" s="176"/>
      <c r="K94" s="176"/>
      <c r="L94" s="176"/>
      <c r="M94" s="176"/>
      <c r="N94" s="176"/>
      <c r="O94" s="143"/>
      <c r="P94" s="144"/>
      <c r="Q94" s="145"/>
      <c r="R94" s="146"/>
      <c r="S94" s="147"/>
      <c r="T94" s="106"/>
    </row>
    <row r="95" spans="1:22" hidden="1" x14ac:dyDescent="0.25">
      <c r="A95" s="142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43"/>
      <c r="P95" s="144"/>
      <c r="Q95" s="145"/>
      <c r="R95" s="146"/>
      <c r="S95" s="147"/>
      <c r="T95" s="106"/>
    </row>
    <row r="96" spans="1:22" hidden="1" x14ac:dyDescent="0.25">
      <c r="A96" s="142"/>
      <c r="B96" s="191" t="s">
        <v>515</v>
      </c>
      <c r="C96" s="176"/>
      <c r="D96" s="176"/>
      <c r="E96" s="176">
        <v>18</v>
      </c>
      <c r="F96" s="176"/>
      <c r="G96" s="176"/>
      <c r="H96" s="176"/>
      <c r="I96" s="176"/>
      <c r="J96" s="176"/>
      <c r="K96" s="176"/>
      <c r="L96" s="176"/>
      <c r="M96" s="176"/>
      <c r="N96" s="176"/>
      <c r="O96" s="143"/>
      <c r="P96" s="144"/>
      <c r="Q96" s="145"/>
      <c r="R96" s="146"/>
      <c r="S96" s="147"/>
      <c r="T96" s="106"/>
    </row>
    <row r="97" spans="1:23" hidden="1" x14ac:dyDescent="0.25">
      <c r="A97" s="142"/>
      <c r="B97" s="191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43"/>
      <c r="P97" s="144"/>
      <c r="Q97" s="145"/>
      <c r="R97" s="146"/>
      <c r="S97" s="147"/>
      <c r="T97" s="106"/>
    </row>
    <row r="98" spans="1:23" hidden="1" x14ac:dyDescent="0.25">
      <c r="A98" s="142"/>
      <c r="B98" s="191" t="s">
        <v>516</v>
      </c>
      <c r="C98" s="176"/>
      <c r="D98" s="176"/>
      <c r="E98" s="176">
        <v>14</v>
      </c>
      <c r="F98" s="176"/>
      <c r="G98" s="176"/>
      <c r="H98" s="176"/>
      <c r="I98" s="176"/>
      <c r="J98" s="176"/>
      <c r="K98" s="176"/>
      <c r="L98" s="176"/>
      <c r="M98" s="176"/>
      <c r="N98" s="176"/>
      <c r="O98" s="143"/>
      <c r="P98" s="144"/>
      <c r="Q98" s="145"/>
      <c r="R98" s="146"/>
      <c r="S98" s="147"/>
      <c r="T98" s="106"/>
    </row>
    <row r="99" spans="1:23" hidden="1" x14ac:dyDescent="0.25">
      <c r="A99" s="142"/>
      <c r="B99" s="191"/>
      <c r="C99" s="176"/>
      <c r="D99" s="176"/>
      <c r="E99" s="192">
        <f>SUM(E94:E98)</f>
        <v>305</v>
      </c>
      <c r="F99" s="176"/>
      <c r="G99" s="176"/>
      <c r="H99" s="176"/>
      <c r="I99" s="176"/>
      <c r="J99" s="176"/>
      <c r="K99" s="176"/>
      <c r="L99" s="176"/>
      <c r="M99" s="176"/>
      <c r="N99" s="176"/>
      <c r="O99" s="143"/>
      <c r="P99" s="144"/>
      <c r="Q99" s="145"/>
      <c r="R99" s="146"/>
      <c r="S99" s="147"/>
      <c r="T99" s="106"/>
    </row>
    <row r="100" spans="1:23" ht="12" hidden="1" customHeight="1" x14ac:dyDescent="0.25">
      <c r="A100" s="151"/>
      <c r="B100" s="191"/>
      <c r="C100" s="176"/>
      <c r="D100" s="176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4"/>
      <c r="Q100" s="155"/>
      <c r="R100" s="156"/>
      <c r="S100" s="157"/>
      <c r="T100" s="106"/>
    </row>
    <row r="101" spans="1:23" x14ac:dyDescent="0.25">
      <c r="A101" s="417" t="s">
        <v>54</v>
      </c>
      <c r="B101" s="418" t="s">
        <v>538</v>
      </c>
      <c r="C101" s="419"/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  <c r="N101" s="419"/>
      <c r="O101" s="143"/>
      <c r="P101" s="420" t="s">
        <v>496</v>
      </c>
      <c r="Q101" s="421">
        <f>Q77-Q89</f>
        <v>1050</v>
      </c>
      <c r="R101" s="421"/>
      <c r="S101" s="423">
        <f>ROUND(Q101*R101,2)</f>
        <v>0</v>
      </c>
      <c r="T101" s="106"/>
      <c r="V101" s="148"/>
    </row>
    <row r="102" spans="1:23" x14ac:dyDescent="0.25">
      <c r="A102" s="417"/>
      <c r="B102" s="424" t="s">
        <v>539</v>
      </c>
      <c r="C102" s="425"/>
      <c r="D102" s="425"/>
      <c r="E102" s="425"/>
      <c r="F102" s="425"/>
      <c r="G102" s="425"/>
      <c r="H102" s="425"/>
      <c r="I102" s="425"/>
      <c r="J102" s="425"/>
      <c r="K102" s="425"/>
      <c r="L102" s="425"/>
      <c r="M102" s="425"/>
      <c r="N102" s="425"/>
      <c r="O102" s="143"/>
      <c r="P102" s="420"/>
      <c r="Q102" s="421"/>
      <c r="R102" s="422"/>
      <c r="S102" s="423"/>
      <c r="T102" s="106"/>
    </row>
    <row r="103" spans="1:23" x14ac:dyDescent="0.25">
      <c r="A103" s="142"/>
      <c r="B103" s="149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43"/>
      <c r="P103" s="144"/>
      <c r="Q103" s="145"/>
      <c r="R103" s="146"/>
      <c r="S103" s="147"/>
      <c r="T103" s="106"/>
    </row>
    <row r="104" spans="1:23" x14ac:dyDescent="0.25">
      <c r="A104" s="417" t="s">
        <v>63</v>
      </c>
      <c r="B104" s="418" t="s">
        <v>540</v>
      </c>
      <c r="C104" s="419"/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143"/>
      <c r="P104" s="420" t="s">
        <v>503</v>
      </c>
      <c r="Q104" s="421">
        <v>14</v>
      </c>
      <c r="R104" s="422"/>
      <c r="S104" s="423">
        <f>ROUND(Q104*R104,2)</f>
        <v>0</v>
      </c>
      <c r="T104" s="106"/>
    </row>
    <row r="105" spans="1:23" ht="39" customHeight="1" x14ac:dyDescent="0.25">
      <c r="A105" s="417"/>
      <c r="B105" s="424" t="s">
        <v>541</v>
      </c>
      <c r="C105" s="425"/>
      <c r="D105" s="425"/>
      <c r="E105" s="425"/>
      <c r="F105" s="425"/>
      <c r="G105" s="425"/>
      <c r="H105" s="425"/>
      <c r="I105" s="425"/>
      <c r="J105" s="425"/>
      <c r="K105" s="425"/>
      <c r="L105" s="425"/>
      <c r="M105" s="425"/>
      <c r="N105" s="425"/>
      <c r="O105" s="143"/>
      <c r="P105" s="420"/>
      <c r="Q105" s="421"/>
      <c r="R105" s="422"/>
      <c r="S105" s="423"/>
      <c r="T105" s="106"/>
      <c r="V105" s="193"/>
    </row>
    <row r="106" spans="1:23" x14ac:dyDescent="0.25">
      <c r="A106" s="142"/>
      <c r="B106" s="149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43"/>
      <c r="P106" s="144"/>
      <c r="Q106" s="145"/>
      <c r="R106" s="146"/>
      <c r="S106" s="147"/>
      <c r="T106" s="106"/>
    </row>
    <row r="107" spans="1:23" ht="12.75" customHeight="1" x14ac:dyDescent="0.25">
      <c r="A107" s="417" t="s">
        <v>542</v>
      </c>
      <c r="B107" s="418" t="s">
        <v>540</v>
      </c>
      <c r="C107" s="419"/>
      <c r="D107" s="419"/>
      <c r="E107" s="419"/>
      <c r="F107" s="419"/>
      <c r="G107" s="419"/>
      <c r="H107" s="419"/>
      <c r="I107" s="419"/>
      <c r="J107" s="419"/>
      <c r="K107" s="419"/>
      <c r="L107" s="419"/>
      <c r="M107" s="419"/>
      <c r="N107" s="419"/>
      <c r="O107" s="143"/>
      <c r="P107" s="420" t="s">
        <v>503</v>
      </c>
      <c r="Q107" s="421">
        <v>6</v>
      </c>
      <c r="R107" s="422"/>
      <c r="S107" s="423">
        <f>ROUND(Q107*R107,2)</f>
        <v>0</v>
      </c>
      <c r="T107" s="106"/>
    </row>
    <row r="108" spans="1:23" ht="40.5" customHeight="1" x14ac:dyDescent="0.25">
      <c r="A108" s="417"/>
      <c r="B108" s="424" t="s">
        <v>543</v>
      </c>
      <c r="C108" s="425"/>
      <c r="D108" s="425"/>
      <c r="E108" s="425"/>
      <c r="F108" s="425"/>
      <c r="G108" s="425"/>
      <c r="H108" s="425"/>
      <c r="I108" s="425"/>
      <c r="J108" s="425"/>
      <c r="K108" s="425"/>
      <c r="L108" s="425"/>
      <c r="M108" s="425"/>
      <c r="N108" s="425"/>
      <c r="O108" s="143"/>
      <c r="P108" s="420"/>
      <c r="Q108" s="421"/>
      <c r="R108" s="422"/>
      <c r="S108" s="423"/>
      <c r="T108" s="106"/>
      <c r="V108" s="193"/>
      <c r="W108" s="194"/>
    </row>
    <row r="109" spans="1:23" x14ac:dyDescent="0.25">
      <c r="A109" s="142"/>
      <c r="B109" s="149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43"/>
      <c r="P109" s="144"/>
      <c r="Q109" s="145"/>
      <c r="R109" s="146"/>
      <c r="S109" s="147"/>
      <c r="T109" s="106"/>
      <c r="V109" s="194"/>
      <c r="W109" s="194"/>
    </row>
    <row r="110" spans="1:23" ht="12.75" customHeight="1" x14ac:dyDescent="0.25">
      <c r="A110" s="417" t="s">
        <v>544</v>
      </c>
      <c r="B110" s="418" t="s">
        <v>540</v>
      </c>
      <c r="C110" s="419"/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143"/>
      <c r="P110" s="420" t="s">
        <v>503</v>
      </c>
      <c r="Q110" s="421">
        <v>63</v>
      </c>
      <c r="R110" s="422"/>
      <c r="S110" s="423">
        <f>ROUND(Q110*R110,2)</f>
        <v>0</v>
      </c>
      <c r="T110" s="106"/>
      <c r="V110" s="194"/>
      <c r="W110" s="194"/>
    </row>
    <row r="111" spans="1:23" ht="37.5" customHeight="1" x14ac:dyDescent="0.25">
      <c r="A111" s="417"/>
      <c r="B111" s="424" t="s">
        <v>545</v>
      </c>
      <c r="C111" s="425"/>
      <c r="D111" s="425"/>
      <c r="E111" s="425"/>
      <c r="F111" s="425"/>
      <c r="G111" s="425"/>
      <c r="H111" s="425"/>
      <c r="I111" s="425"/>
      <c r="J111" s="425"/>
      <c r="K111" s="425"/>
      <c r="L111" s="425"/>
      <c r="M111" s="425"/>
      <c r="N111" s="425"/>
      <c r="O111" s="143"/>
      <c r="P111" s="420"/>
      <c r="Q111" s="421"/>
      <c r="R111" s="422"/>
      <c r="S111" s="423"/>
      <c r="T111" s="106"/>
      <c r="V111" s="193"/>
      <c r="W111" s="194"/>
    </row>
    <row r="112" spans="1:23" x14ac:dyDescent="0.25">
      <c r="A112" s="142"/>
      <c r="B112" s="149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43"/>
      <c r="P112" s="144"/>
      <c r="Q112" s="145"/>
      <c r="R112" s="146"/>
      <c r="S112" s="147"/>
      <c r="T112" s="106"/>
    </row>
    <row r="113" spans="1:23" ht="12" customHeight="1" x14ac:dyDescent="0.25">
      <c r="A113" s="142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43"/>
      <c r="P113" s="144"/>
      <c r="Q113" s="145"/>
      <c r="R113" s="146"/>
      <c r="S113" s="147"/>
      <c r="T113" s="106"/>
    </row>
    <row r="114" spans="1:23" ht="12" customHeight="1" x14ac:dyDescent="0.25">
      <c r="A114" s="113" t="s">
        <v>489</v>
      </c>
      <c r="B114" s="182" t="s">
        <v>546</v>
      </c>
      <c r="C114" s="183"/>
      <c r="D114" s="183"/>
      <c r="E114" s="183"/>
      <c r="F114" s="183"/>
      <c r="G114" s="183"/>
      <c r="H114" s="183"/>
      <c r="I114" s="183"/>
      <c r="J114" s="183"/>
      <c r="K114" s="184"/>
      <c r="L114" s="185"/>
      <c r="M114" s="185"/>
      <c r="N114" s="185"/>
      <c r="O114" s="185"/>
      <c r="P114" s="186"/>
      <c r="Q114" s="187"/>
      <c r="R114" s="188"/>
      <c r="S114" s="189">
        <f>SUM(S73:S113)</f>
        <v>0</v>
      </c>
      <c r="T114" s="106"/>
    </row>
    <row r="115" spans="1:23" ht="12" customHeight="1" x14ac:dyDescent="0.25">
      <c r="B115" s="190"/>
      <c r="C115" s="190"/>
      <c r="G115" s="190"/>
      <c r="H115" s="190"/>
      <c r="I115" s="190"/>
      <c r="J115" s="190"/>
      <c r="K115" s="112"/>
      <c r="L115" s="106"/>
      <c r="M115" s="106"/>
      <c r="N115" s="106"/>
      <c r="O115" s="106"/>
      <c r="P115" s="107"/>
      <c r="Q115" s="108"/>
      <c r="T115" s="106"/>
    </row>
    <row r="116" spans="1:23" ht="12" customHeight="1" x14ac:dyDescent="0.25">
      <c r="A116" s="142"/>
      <c r="B116" s="149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43"/>
      <c r="P116" s="144"/>
      <c r="Q116" s="145"/>
      <c r="R116" s="146"/>
      <c r="S116" s="147"/>
      <c r="T116" s="106"/>
    </row>
    <row r="117" spans="1:23" ht="12" customHeight="1" x14ac:dyDescent="0.3">
      <c r="A117" s="105" t="s">
        <v>547</v>
      </c>
      <c r="B117" s="134" t="s">
        <v>548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137"/>
      <c r="M117" s="137"/>
      <c r="N117" s="137"/>
      <c r="O117" s="137"/>
      <c r="P117" s="138"/>
      <c r="Q117" s="139"/>
      <c r="R117" s="140"/>
      <c r="S117" s="141"/>
      <c r="T117" s="106"/>
    </row>
    <row r="118" spans="1:23" ht="12" customHeight="1" x14ac:dyDescent="0.3">
      <c r="B118" s="195"/>
      <c r="C118" s="111"/>
      <c r="D118" s="111"/>
      <c r="E118" s="111"/>
      <c r="F118" s="111"/>
      <c r="G118" s="111"/>
      <c r="H118" s="111"/>
      <c r="I118" s="111"/>
      <c r="J118" s="111"/>
      <c r="K118" s="112"/>
      <c r="L118" s="106"/>
      <c r="M118" s="106"/>
      <c r="N118" s="106"/>
      <c r="O118" s="106"/>
      <c r="P118" s="107"/>
      <c r="Q118" s="108"/>
      <c r="T118" s="106"/>
    </row>
    <row r="119" spans="1:23" ht="12" customHeight="1" x14ac:dyDescent="0.25">
      <c r="A119" s="417" t="s">
        <v>85</v>
      </c>
      <c r="B119" s="418" t="s">
        <v>549</v>
      </c>
      <c r="C119" s="419"/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  <c r="N119" s="419"/>
      <c r="O119" s="143"/>
      <c r="P119" s="420" t="s">
        <v>496</v>
      </c>
      <c r="Q119" s="421">
        <f>ROUNDUP(M129,0)</f>
        <v>12</v>
      </c>
      <c r="R119" s="421"/>
      <c r="S119" s="423">
        <f>ROUND(Q119*R119,2)</f>
        <v>0</v>
      </c>
      <c r="T119" s="106"/>
      <c r="V119" s="148"/>
      <c r="W119" s="162"/>
    </row>
    <row r="120" spans="1:23" ht="12" customHeight="1" x14ac:dyDescent="0.25">
      <c r="A120" s="417"/>
      <c r="B120" s="424" t="s">
        <v>550</v>
      </c>
      <c r="C120" s="424"/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  <c r="N120" s="424"/>
      <c r="O120" s="143"/>
      <c r="P120" s="420"/>
      <c r="Q120" s="421"/>
      <c r="R120" s="422"/>
      <c r="S120" s="423"/>
      <c r="T120" s="106"/>
    </row>
    <row r="121" spans="1:23" ht="12" customHeight="1" x14ac:dyDescent="0.3">
      <c r="B121" s="195"/>
      <c r="C121" s="111"/>
      <c r="D121" s="111"/>
      <c r="E121" s="111"/>
      <c r="F121" s="111"/>
      <c r="G121" s="111"/>
      <c r="H121" s="111"/>
      <c r="I121" s="111"/>
      <c r="J121" s="111"/>
      <c r="K121" s="112"/>
      <c r="L121" s="106"/>
      <c r="M121" s="106"/>
      <c r="N121" s="106"/>
      <c r="O121" s="106"/>
      <c r="P121" s="107"/>
      <c r="Q121" s="108"/>
      <c r="T121" s="106"/>
    </row>
    <row r="122" spans="1:23" ht="12" hidden="1" customHeight="1" x14ac:dyDescent="0.25">
      <c r="B122" s="165" t="s">
        <v>551</v>
      </c>
      <c r="C122" s="196"/>
      <c r="D122" s="159"/>
      <c r="E122" s="159"/>
      <c r="F122" s="159"/>
      <c r="G122" s="196"/>
      <c r="H122" s="196"/>
      <c r="I122" s="196"/>
      <c r="J122" s="196"/>
      <c r="K122" s="197"/>
      <c r="L122" s="158"/>
      <c r="M122" s="158"/>
      <c r="N122" s="106"/>
      <c r="O122" s="106"/>
      <c r="P122" s="107"/>
      <c r="Q122" s="108"/>
      <c r="T122" s="106"/>
    </row>
    <row r="123" spans="1:23" ht="12" hidden="1" customHeight="1" x14ac:dyDescent="0.25">
      <c r="B123" s="165"/>
      <c r="C123" s="165"/>
      <c r="D123" s="165"/>
      <c r="E123" s="165">
        <v>6.7</v>
      </c>
      <c r="F123" s="165" t="s">
        <v>503</v>
      </c>
      <c r="G123" s="165" t="s">
        <v>552</v>
      </c>
      <c r="H123" s="165">
        <v>0.77200000000000002</v>
      </c>
      <c r="I123" s="165" t="s">
        <v>553</v>
      </c>
      <c r="J123" s="165"/>
      <c r="K123" s="165"/>
      <c r="L123" s="198" t="s">
        <v>554</v>
      </c>
      <c r="M123" s="199">
        <f>E123*H123</f>
        <v>5.1724000000000006</v>
      </c>
      <c r="N123" s="106"/>
      <c r="O123" s="106"/>
      <c r="P123" s="107"/>
      <c r="Q123" s="108"/>
      <c r="T123" s="106"/>
    </row>
    <row r="124" spans="1:23" ht="12" hidden="1" customHeight="1" x14ac:dyDescent="0.25">
      <c r="B124" s="165"/>
      <c r="C124" s="165"/>
      <c r="D124" s="165"/>
      <c r="E124" s="165"/>
      <c r="F124" s="165"/>
      <c r="G124" s="165"/>
      <c r="H124" s="165"/>
      <c r="I124" s="165"/>
      <c r="J124" s="165"/>
      <c r="K124" s="166"/>
      <c r="L124" s="167"/>
      <c r="M124" s="158"/>
      <c r="N124" s="106"/>
      <c r="O124" s="106"/>
      <c r="P124" s="107"/>
      <c r="Q124" s="108"/>
      <c r="T124" s="106"/>
    </row>
    <row r="125" spans="1:23" ht="12" hidden="1" customHeight="1" x14ac:dyDescent="0.25">
      <c r="B125" s="165" t="s">
        <v>555</v>
      </c>
      <c r="C125" s="196"/>
      <c r="D125" s="159"/>
      <c r="E125" s="159"/>
      <c r="F125" s="159"/>
      <c r="G125" s="196"/>
      <c r="H125" s="196"/>
      <c r="I125" s="196"/>
      <c r="J125" s="196"/>
      <c r="K125" s="197"/>
      <c r="L125" s="158"/>
      <c r="M125" s="158"/>
      <c r="N125" s="106"/>
      <c r="O125" s="106"/>
      <c r="P125" s="107"/>
      <c r="Q125" s="108"/>
      <c r="T125" s="106"/>
    </row>
    <row r="126" spans="1:23" hidden="1" x14ac:dyDescent="0.25">
      <c r="B126" s="165"/>
      <c r="C126" s="165"/>
      <c r="D126" s="165"/>
      <c r="E126" s="165">
        <v>8</v>
      </c>
      <c r="F126" s="165" t="s">
        <v>503</v>
      </c>
      <c r="G126" s="165" t="s">
        <v>552</v>
      </c>
      <c r="H126" s="165">
        <v>0.77200000000000002</v>
      </c>
      <c r="I126" s="165" t="s">
        <v>553</v>
      </c>
      <c r="J126" s="165"/>
      <c r="K126" s="165"/>
      <c r="L126" s="198" t="s">
        <v>554</v>
      </c>
      <c r="M126" s="199">
        <f>E126*H126</f>
        <v>6.1760000000000002</v>
      </c>
      <c r="N126" s="106"/>
      <c r="O126" s="106"/>
      <c r="P126" s="107"/>
      <c r="Q126" s="108"/>
      <c r="T126" s="106"/>
    </row>
    <row r="127" spans="1:23" hidden="1" x14ac:dyDescent="0.25">
      <c r="B127" s="165" t="s">
        <v>556</v>
      </c>
      <c r="C127" s="196"/>
      <c r="D127" s="159"/>
      <c r="E127" s="159"/>
      <c r="F127" s="159"/>
      <c r="G127" s="196"/>
      <c r="H127" s="196"/>
      <c r="I127" s="196"/>
      <c r="J127" s="196"/>
      <c r="K127" s="197"/>
      <c r="L127" s="158"/>
      <c r="M127" s="158"/>
      <c r="N127" s="106"/>
      <c r="O127" s="106"/>
      <c r="P127" s="107"/>
      <c r="Q127" s="108"/>
      <c r="T127" s="106"/>
    </row>
    <row r="128" spans="1:23" hidden="1" x14ac:dyDescent="0.25">
      <c r="B128" s="165"/>
      <c r="C128" s="165"/>
      <c r="D128" s="165"/>
      <c r="E128" s="165">
        <v>5</v>
      </c>
      <c r="F128" s="165" t="s">
        <v>503</v>
      </c>
      <c r="G128" s="165" t="s">
        <v>552</v>
      </c>
      <c r="H128" s="165">
        <v>0.77200000000000002</v>
      </c>
      <c r="I128" s="165" t="s">
        <v>553</v>
      </c>
      <c r="J128" s="165"/>
      <c r="K128" s="165"/>
      <c r="L128" s="198" t="s">
        <v>554</v>
      </c>
      <c r="M128" s="200">
        <f>E128*H128</f>
        <v>3.8600000000000003</v>
      </c>
      <c r="N128" s="106"/>
      <c r="O128" s="106"/>
      <c r="P128" s="107"/>
      <c r="Q128" s="108"/>
      <c r="T128" s="106"/>
    </row>
    <row r="129" spans="1:23" ht="14.25" hidden="1" customHeight="1" x14ac:dyDescent="0.25"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98"/>
      <c r="M129" s="199">
        <f>SUM(M123:M126)</f>
        <v>11.348400000000002</v>
      </c>
      <c r="N129" s="106"/>
      <c r="O129" s="106"/>
      <c r="P129" s="107"/>
      <c r="Q129" s="108"/>
      <c r="T129" s="106"/>
    </row>
    <row r="130" spans="1:23" ht="14.25" hidden="1" customHeight="1" x14ac:dyDescent="0.25"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98"/>
      <c r="M130" s="199"/>
      <c r="N130" s="106"/>
      <c r="O130" s="106"/>
      <c r="P130" s="107"/>
      <c r="Q130" s="108"/>
      <c r="T130" s="106"/>
    </row>
    <row r="131" spans="1:23" ht="14.25" customHeight="1" x14ac:dyDescent="0.25">
      <c r="A131" s="417" t="s">
        <v>94</v>
      </c>
      <c r="B131" s="428" t="s">
        <v>557</v>
      </c>
      <c r="C131" s="428"/>
      <c r="D131" s="428"/>
      <c r="E131" s="428"/>
      <c r="F131" s="428"/>
      <c r="G131" s="428"/>
      <c r="H131" s="428"/>
      <c r="I131" s="428"/>
      <c r="J131" s="428"/>
      <c r="K131" s="428"/>
      <c r="L131" s="428"/>
      <c r="M131" s="428"/>
      <c r="N131" s="428"/>
      <c r="O131" s="143"/>
      <c r="P131" s="420" t="s">
        <v>496</v>
      </c>
      <c r="Q131" s="421">
        <f>ROUNDUP(M134,0)</f>
        <v>8</v>
      </c>
      <c r="R131" s="421"/>
      <c r="S131" s="423">
        <f>ROUND(Q131*R131,2)</f>
        <v>0</v>
      </c>
      <c r="T131" s="106"/>
      <c r="V131" s="148"/>
    </row>
    <row r="132" spans="1:23" ht="14.25" customHeight="1" x14ac:dyDescent="0.25">
      <c r="A132" s="417"/>
      <c r="B132" s="428"/>
      <c r="C132" s="428"/>
      <c r="D132" s="428"/>
      <c r="E132" s="428"/>
      <c r="F132" s="428"/>
      <c r="G132" s="428"/>
      <c r="H132" s="428"/>
      <c r="I132" s="428"/>
      <c r="J132" s="428"/>
      <c r="K132" s="428"/>
      <c r="L132" s="428"/>
      <c r="M132" s="428"/>
      <c r="N132" s="428"/>
      <c r="O132" s="143"/>
      <c r="P132" s="420"/>
      <c r="Q132" s="421"/>
      <c r="R132" s="422"/>
      <c r="S132" s="423"/>
      <c r="T132" s="106"/>
    </row>
    <row r="133" spans="1:23" ht="14.25" customHeight="1" x14ac:dyDescent="0.25"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98"/>
      <c r="M133" s="199"/>
      <c r="N133" s="106"/>
      <c r="O133" s="106"/>
      <c r="P133" s="107"/>
      <c r="Q133" s="108"/>
      <c r="T133" s="106"/>
    </row>
    <row r="134" spans="1:23" ht="12" hidden="1" customHeight="1" x14ac:dyDescent="0.25">
      <c r="B134" s="165"/>
      <c r="C134" s="165"/>
      <c r="D134" s="165"/>
      <c r="E134" s="165">
        <v>29</v>
      </c>
      <c r="F134" s="165" t="s">
        <v>503</v>
      </c>
      <c r="G134" s="165" t="s">
        <v>552</v>
      </c>
      <c r="H134" s="165">
        <v>0.24399999999999999</v>
      </c>
      <c r="I134" s="165" t="s">
        <v>553</v>
      </c>
      <c r="J134" s="165"/>
      <c r="K134" s="165"/>
      <c r="L134" s="198" t="s">
        <v>554</v>
      </c>
      <c r="M134" s="199">
        <f>E134*H134</f>
        <v>7.0759999999999996</v>
      </c>
      <c r="N134" s="106"/>
      <c r="O134" s="106"/>
      <c r="P134" s="107"/>
      <c r="Q134" s="108"/>
      <c r="T134" s="106"/>
    </row>
    <row r="135" spans="1:23" ht="12" hidden="1" customHeight="1" x14ac:dyDescent="0.25"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98"/>
      <c r="M135" s="199"/>
      <c r="N135" s="106"/>
      <c r="O135" s="106"/>
      <c r="P135" s="107"/>
      <c r="Q135" s="108"/>
      <c r="T135" s="106"/>
    </row>
    <row r="136" spans="1:23" ht="12" hidden="1" customHeight="1" x14ac:dyDescent="0.25"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98"/>
      <c r="M136" s="199"/>
      <c r="N136" s="106"/>
      <c r="O136" s="106"/>
      <c r="P136" s="107"/>
      <c r="Q136" s="108"/>
      <c r="T136" s="106"/>
    </row>
    <row r="137" spans="1:23" ht="12" hidden="1" customHeight="1" x14ac:dyDescent="0.25">
      <c r="B137" s="133"/>
      <c r="C137" s="133"/>
      <c r="D137" s="133"/>
      <c r="E137" s="133"/>
      <c r="F137" s="133"/>
      <c r="G137" s="133"/>
      <c r="H137" s="133"/>
      <c r="I137" s="133"/>
      <c r="J137" s="133"/>
      <c r="K137" s="112"/>
      <c r="L137" s="106"/>
      <c r="M137" s="106"/>
      <c r="N137" s="106"/>
      <c r="O137" s="106"/>
      <c r="P137" s="107"/>
      <c r="Q137" s="108"/>
      <c r="T137" s="106"/>
    </row>
    <row r="138" spans="1:23" ht="12.75" customHeight="1" x14ac:dyDescent="0.25">
      <c r="A138" s="417" t="s">
        <v>103</v>
      </c>
      <c r="B138" s="418" t="s">
        <v>558</v>
      </c>
      <c r="C138" s="419"/>
      <c r="D138" s="419"/>
      <c r="E138" s="419"/>
      <c r="F138" s="419"/>
      <c r="G138" s="419"/>
      <c r="H138" s="419"/>
      <c r="I138" s="419"/>
      <c r="J138" s="419"/>
      <c r="K138" s="419"/>
      <c r="L138" s="419"/>
      <c r="M138" s="419"/>
      <c r="N138" s="419"/>
      <c r="O138" s="143"/>
      <c r="P138" s="420" t="s">
        <v>354</v>
      </c>
      <c r="Q138" s="421">
        <f>ROUNDUP(H155,0)</f>
        <v>844</v>
      </c>
      <c r="R138" s="421"/>
      <c r="S138" s="423">
        <f>ROUND(Q138*R138,2)</f>
        <v>0</v>
      </c>
      <c r="T138" s="106"/>
      <c r="V138" s="148"/>
      <c r="W138" s="162"/>
    </row>
    <row r="139" spans="1:23" ht="12" customHeight="1" x14ac:dyDescent="0.25">
      <c r="A139" s="417"/>
      <c r="B139" s="424" t="s">
        <v>559</v>
      </c>
      <c r="C139" s="424"/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  <c r="N139" s="424"/>
      <c r="O139" s="143"/>
      <c r="P139" s="420"/>
      <c r="Q139" s="421"/>
      <c r="R139" s="422"/>
      <c r="S139" s="423"/>
      <c r="T139" s="106"/>
      <c r="V139" s="202"/>
      <c r="W139" s="162"/>
    </row>
    <row r="140" spans="1:23" ht="12" customHeight="1" x14ac:dyDescent="0.25">
      <c r="A140" s="142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3"/>
      <c r="P140" s="144"/>
      <c r="Q140" s="145"/>
      <c r="R140" s="146"/>
      <c r="S140" s="147"/>
      <c r="T140" s="106"/>
    </row>
    <row r="141" spans="1:23" ht="12" hidden="1" customHeight="1" x14ac:dyDescent="0.25">
      <c r="A141" s="142"/>
      <c r="B141" s="149" t="s">
        <v>560</v>
      </c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3"/>
      <c r="P141" s="144"/>
      <c r="Q141" s="145"/>
      <c r="R141" s="146"/>
      <c r="S141" s="147"/>
      <c r="T141" s="106"/>
    </row>
    <row r="142" spans="1:23" ht="12" hidden="1" customHeight="1" x14ac:dyDescent="0.25">
      <c r="A142" s="142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3"/>
      <c r="P142" s="144"/>
      <c r="Q142" s="145"/>
      <c r="R142" s="146"/>
      <c r="S142" s="147"/>
      <c r="T142" s="106"/>
    </row>
    <row r="143" spans="1:23" ht="12" hidden="1" customHeight="1" x14ac:dyDescent="0.25">
      <c r="A143" s="142"/>
      <c r="B143" s="149" t="s">
        <v>561</v>
      </c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3"/>
      <c r="P143" s="144"/>
      <c r="Q143" s="145"/>
      <c r="R143" s="146"/>
      <c r="S143" s="147"/>
      <c r="T143" s="106"/>
    </row>
    <row r="144" spans="1:23" ht="12" hidden="1" customHeight="1" x14ac:dyDescent="0.25">
      <c r="A144" s="142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3"/>
      <c r="P144" s="144"/>
      <c r="Q144" s="145"/>
      <c r="R144" s="146"/>
      <c r="S144" s="147"/>
      <c r="T144" s="106"/>
    </row>
    <row r="145" spans="1:23" ht="12" hidden="1" customHeight="1" x14ac:dyDescent="0.25">
      <c r="A145" s="142"/>
      <c r="B145" s="149">
        <v>4.8</v>
      </c>
      <c r="C145" s="149" t="s">
        <v>503</v>
      </c>
      <c r="D145" s="149" t="s">
        <v>552</v>
      </c>
      <c r="E145" s="149">
        <v>27.5</v>
      </c>
      <c r="F145" s="149" t="s">
        <v>503</v>
      </c>
      <c r="G145" s="149" t="s">
        <v>554</v>
      </c>
      <c r="H145" s="149">
        <f>B145*E145</f>
        <v>132</v>
      </c>
      <c r="I145" s="149"/>
      <c r="J145" s="149"/>
      <c r="K145" s="149"/>
      <c r="L145" s="149"/>
      <c r="M145" s="149"/>
      <c r="N145" s="149"/>
      <c r="O145" s="143"/>
      <c r="P145" s="144"/>
      <c r="Q145" s="145"/>
      <c r="R145" s="146"/>
      <c r="S145" s="147"/>
      <c r="T145" s="106"/>
    </row>
    <row r="146" spans="1:23" ht="12" hidden="1" customHeight="1" x14ac:dyDescent="0.25">
      <c r="A146" s="142"/>
      <c r="B146" s="149">
        <v>3.6</v>
      </c>
      <c r="C146" s="149" t="s">
        <v>503</v>
      </c>
      <c r="D146" s="149" t="s">
        <v>552</v>
      </c>
      <c r="E146" s="149">
        <v>1</v>
      </c>
      <c r="F146" s="149" t="s">
        <v>503</v>
      </c>
      <c r="G146" s="149" t="s">
        <v>554</v>
      </c>
      <c r="H146" s="149">
        <f>B146*E146</f>
        <v>3.6</v>
      </c>
      <c r="I146" s="149"/>
      <c r="J146" s="149"/>
      <c r="K146" s="149"/>
      <c r="L146" s="149"/>
      <c r="M146" s="149"/>
      <c r="N146" s="149"/>
      <c r="O146" s="143"/>
      <c r="P146" s="144"/>
      <c r="Q146" s="145"/>
      <c r="R146" s="146"/>
      <c r="S146" s="147"/>
      <c r="T146" s="106"/>
    </row>
    <row r="147" spans="1:23" ht="12" hidden="1" customHeight="1" x14ac:dyDescent="0.25">
      <c r="A147" s="142"/>
      <c r="B147" s="149">
        <v>2</v>
      </c>
      <c r="C147" s="149" t="s">
        <v>503</v>
      </c>
      <c r="D147" s="149" t="s">
        <v>552</v>
      </c>
      <c r="E147" s="149">
        <v>0.5</v>
      </c>
      <c r="F147" s="149" t="s">
        <v>503</v>
      </c>
      <c r="G147" s="149" t="s">
        <v>554</v>
      </c>
      <c r="H147" s="149">
        <f>B147*E147</f>
        <v>1</v>
      </c>
      <c r="I147" s="149"/>
      <c r="J147" s="149"/>
      <c r="K147" s="149"/>
      <c r="L147" s="149"/>
      <c r="M147" s="149"/>
      <c r="N147" s="149"/>
      <c r="O147" s="143"/>
      <c r="P147" s="144"/>
      <c r="Q147" s="145"/>
      <c r="R147" s="146"/>
      <c r="S147" s="147"/>
      <c r="T147" s="106"/>
    </row>
    <row r="148" spans="1:23" ht="12" hidden="1" customHeight="1" x14ac:dyDescent="0.25">
      <c r="A148" s="142"/>
      <c r="B148" s="149"/>
      <c r="C148" s="149"/>
      <c r="D148" s="149"/>
      <c r="E148" s="149"/>
      <c r="F148" s="149"/>
      <c r="G148" s="149"/>
      <c r="H148" s="203">
        <f>H145+H146+H147</f>
        <v>136.6</v>
      </c>
      <c r="I148" s="149"/>
      <c r="J148" s="149"/>
      <c r="K148" s="149"/>
      <c r="L148" s="149"/>
      <c r="M148" s="149"/>
      <c r="N148" s="149"/>
      <c r="O148" s="143"/>
      <c r="P148" s="144"/>
      <c r="Q148" s="145"/>
      <c r="R148" s="146"/>
      <c r="S148" s="147"/>
      <c r="T148" s="106"/>
    </row>
    <row r="149" spans="1:23" ht="12" hidden="1" customHeight="1" x14ac:dyDescent="0.25">
      <c r="A149" s="142"/>
      <c r="B149" s="149"/>
      <c r="C149" s="149"/>
      <c r="D149" s="149"/>
      <c r="E149" s="149"/>
      <c r="F149" s="149"/>
      <c r="G149" s="149"/>
      <c r="H149" s="149">
        <v>-0.98299999999999998</v>
      </c>
      <c r="I149" s="149"/>
      <c r="J149" s="149"/>
      <c r="K149" s="149"/>
      <c r="L149" s="149"/>
      <c r="M149" s="149"/>
      <c r="N149" s="149"/>
      <c r="O149" s="143"/>
      <c r="P149" s="144"/>
      <c r="Q149" s="145"/>
      <c r="R149" s="146"/>
      <c r="S149" s="147"/>
      <c r="T149" s="106"/>
    </row>
    <row r="150" spans="1:23" ht="12" hidden="1" customHeight="1" x14ac:dyDescent="0.25">
      <c r="A150" s="142"/>
      <c r="B150" s="149"/>
      <c r="C150" s="149"/>
      <c r="D150" s="149"/>
      <c r="E150" s="149"/>
      <c r="F150" s="149"/>
      <c r="G150" s="149"/>
      <c r="H150" s="204">
        <f>H148+H149</f>
        <v>135.61699999999999</v>
      </c>
      <c r="I150" s="149"/>
      <c r="J150" s="149"/>
      <c r="K150" s="149"/>
      <c r="L150" s="149"/>
      <c r="M150" s="149"/>
      <c r="N150" s="149"/>
      <c r="O150" s="143"/>
      <c r="P150" s="144"/>
      <c r="Q150" s="145"/>
      <c r="R150" s="146"/>
      <c r="S150" s="147"/>
      <c r="T150" s="106"/>
    </row>
    <row r="151" spans="1:23" ht="12" hidden="1" customHeight="1" x14ac:dyDescent="0.25">
      <c r="A151" s="142"/>
      <c r="B151" s="159" t="s">
        <v>562</v>
      </c>
      <c r="C151" s="159"/>
      <c r="D151" s="159"/>
      <c r="E151" s="159"/>
      <c r="F151" s="159"/>
      <c r="G151" s="159"/>
      <c r="H151" s="159"/>
      <c r="I151" s="159"/>
      <c r="J151" s="149"/>
      <c r="K151" s="149"/>
      <c r="L151" s="149"/>
      <c r="M151" s="149"/>
      <c r="N151" s="149"/>
      <c r="O151" s="143"/>
      <c r="P151" s="144"/>
      <c r="Q151" s="145"/>
      <c r="R151" s="146"/>
      <c r="S151" s="147"/>
      <c r="T151" s="106"/>
    </row>
    <row r="152" spans="1:23" ht="12" hidden="1" customHeight="1" x14ac:dyDescent="0.25">
      <c r="A152" s="142"/>
      <c r="B152" s="159">
        <f>H150</f>
        <v>135.61699999999999</v>
      </c>
      <c r="C152" s="159" t="s">
        <v>485</v>
      </c>
      <c r="D152" s="159" t="s">
        <v>563</v>
      </c>
      <c r="E152" s="159">
        <f>6*2.2</f>
        <v>13.200000000000001</v>
      </c>
      <c r="F152" s="159" t="s">
        <v>485</v>
      </c>
      <c r="G152" s="159" t="s">
        <v>554</v>
      </c>
      <c r="H152" s="159">
        <f>ROUNDUP(B152/E152+1,0)</f>
        <v>12</v>
      </c>
      <c r="I152" s="159" t="s">
        <v>12</v>
      </c>
      <c r="J152" s="149"/>
      <c r="K152" s="149"/>
      <c r="L152" s="149"/>
      <c r="M152" s="149"/>
      <c r="N152" s="149"/>
      <c r="O152" s="143"/>
      <c r="P152" s="144"/>
      <c r="Q152" s="145"/>
      <c r="R152" s="146"/>
      <c r="S152" s="147"/>
      <c r="T152" s="106"/>
    </row>
    <row r="153" spans="1:23" ht="12" hidden="1" customHeight="1" x14ac:dyDescent="0.25">
      <c r="A153" s="142"/>
      <c r="B153" s="159"/>
      <c r="C153" s="159"/>
      <c r="D153" s="159"/>
      <c r="E153" s="159"/>
      <c r="F153" s="159"/>
      <c r="G153" s="159"/>
      <c r="H153" s="159"/>
      <c r="I153" s="159"/>
      <c r="J153" s="149"/>
      <c r="K153" s="149"/>
      <c r="L153" s="149"/>
      <c r="M153" s="149"/>
      <c r="N153" s="149"/>
      <c r="O153" s="143"/>
      <c r="P153" s="144"/>
      <c r="Q153" s="145"/>
      <c r="R153" s="146"/>
      <c r="S153" s="147"/>
      <c r="T153" s="106"/>
    </row>
    <row r="154" spans="1:23" ht="12" hidden="1" customHeight="1" x14ac:dyDescent="0.25">
      <c r="A154" s="142"/>
      <c r="B154" s="159" t="s">
        <v>564</v>
      </c>
      <c r="C154" s="159"/>
      <c r="D154" s="159"/>
      <c r="E154" s="159"/>
      <c r="F154" s="159"/>
      <c r="G154" s="159"/>
      <c r="H154" s="159"/>
      <c r="I154" s="159"/>
      <c r="J154" s="149"/>
      <c r="K154" s="149"/>
      <c r="L154" s="149"/>
      <c r="M154" s="149"/>
      <c r="N154" s="149"/>
      <c r="O154" s="143"/>
      <c r="P154" s="144"/>
      <c r="Q154" s="145"/>
      <c r="R154" s="146"/>
      <c r="S154" s="147"/>
      <c r="T154" s="106"/>
    </row>
    <row r="155" spans="1:23" ht="12" hidden="1" customHeight="1" x14ac:dyDescent="0.25">
      <c r="A155" s="142"/>
      <c r="B155" s="159">
        <f>H152</f>
        <v>12</v>
      </c>
      <c r="C155" s="159" t="s">
        <v>12</v>
      </c>
      <c r="D155" s="159" t="s">
        <v>552</v>
      </c>
      <c r="E155" s="159">
        <v>70.3</v>
      </c>
      <c r="F155" s="159" t="s">
        <v>565</v>
      </c>
      <c r="G155" s="159" t="s">
        <v>554</v>
      </c>
      <c r="H155" s="159">
        <f>B155*E155</f>
        <v>843.59999999999991</v>
      </c>
      <c r="I155" s="159" t="s">
        <v>354</v>
      </c>
      <c r="J155" s="149"/>
      <c r="K155" s="149"/>
      <c r="L155" s="149"/>
      <c r="M155" s="149"/>
      <c r="N155" s="149"/>
      <c r="O155" s="143"/>
      <c r="P155" s="144"/>
      <c r="Q155" s="145"/>
      <c r="R155" s="146"/>
      <c r="S155" s="147"/>
      <c r="T155" s="106"/>
    </row>
    <row r="156" spans="1:23" ht="12" hidden="1" customHeight="1" x14ac:dyDescent="0.25">
      <c r="A156" s="142"/>
      <c r="B156" s="159"/>
      <c r="C156" s="159"/>
      <c r="D156" s="159"/>
      <c r="E156" s="159"/>
      <c r="F156" s="159"/>
      <c r="G156" s="159"/>
      <c r="H156" s="159"/>
      <c r="I156" s="159"/>
      <c r="J156" s="149"/>
      <c r="K156" s="149"/>
      <c r="L156" s="149"/>
      <c r="M156" s="149"/>
      <c r="N156" s="149"/>
      <c r="O156" s="143"/>
      <c r="P156" s="144"/>
      <c r="Q156" s="145"/>
      <c r="R156" s="146"/>
      <c r="S156" s="147"/>
      <c r="T156" s="106"/>
    </row>
    <row r="157" spans="1:23" ht="12.75" customHeight="1" x14ac:dyDescent="0.25">
      <c r="A157" s="417" t="s">
        <v>277</v>
      </c>
      <c r="B157" s="418" t="s">
        <v>566</v>
      </c>
      <c r="C157" s="419"/>
      <c r="D157" s="419"/>
      <c r="E157" s="419"/>
      <c r="F157" s="419"/>
      <c r="G157" s="419"/>
      <c r="H157" s="419"/>
      <c r="I157" s="419"/>
      <c r="J157" s="419"/>
      <c r="K157" s="419"/>
      <c r="L157" s="419"/>
      <c r="M157" s="419"/>
      <c r="N157" s="419"/>
      <c r="O157" s="143"/>
      <c r="P157" s="420" t="s">
        <v>354</v>
      </c>
      <c r="Q157" s="421">
        <f>ROUNDUP(H186,0)</f>
        <v>522</v>
      </c>
      <c r="R157" s="421"/>
      <c r="S157" s="423">
        <f>ROUND(Q157*R157,2)</f>
        <v>0</v>
      </c>
      <c r="T157" s="106"/>
      <c r="V157" s="148"/>
      <c r="W157" s="162"/>
    </row>
    <row r="158" spans="1:23" ht="12" customHeight="1" x14ac:dyDescent="0.25">
      <c r="A158" s="417"/>
      <c r="B158" s="424" t="s">
        <v>559</v>
      </c>
      <c r="C158" s="424"/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  <c r="N158" s="424"/>
      <c r="O158" s="143"/>
      <c r="P158" s="420"/>
      <c r="Q158" s="421"/>
      <c r="R158" s="422"/>
      <c r="S158" s="423"/>
      <c r="T158" s="106"/>
      <c r="V158" s="202"/>
      <c r="W158" s="162"/>
    </row>
    <row r="159" spans="1:23" ht="12" customHeight="1" x14ac:dyDescent="0.25">
      <c r="A159" s="142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3"/>
      <c r="P159" s="144"/>
      <c r="Q159" s="145"/>
      <c r="R159" s="146"/>
      <c r="S159" s="147"/>
      <c r="T159" s="106"/>
    </row>
    <row r="160" spans="1:23" ht="12" hidden="1" customHeight="1" x14ac:dyDescent="0.25">
      <c r="A160" s="142"/>
      <c r="B160" s="149" t="s">
        <v>567</v>
      </c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3"/>
      <c r="P160" s="144"/>
      <c r="Q160" s="145"/>
      <c r="R160" s="146"/>
      <c r="S160" s="147"/>
      <c r="T160" s="106"/>
    </row>
    <row r="161" spans="1:20" ht="12" hidden="1" customHeight="1" x14ac:dyDescent="0.25">
      <c r="A161" s="142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3"/>
      <c r="P161" s="144"/>
      <c r="Q161" s="145"/>
      <c r="R161" s="146"/>
      <c r="S161" s="147"/>
      <c r="T161" s="106"/>
    </row>
    <row r="162" spans="1:20" ht="12" hidden="1" customHeight="1" x14ac:dyDescent="0.25">
      <c r="A162" s="142"/>
      <c r="B162" s="168" t="s">
        <v>517</v>
      </c>
      <c r="C162" s="149"/>
      <c r="D162" s="149"/>
      <c r="E162" s="149"/>
      <c r="F162" s="159"/>
      <c r="G162" s="159"/>
      <c r="H162" s="159">
        <v>4.5999999999999996</v>
      </c>
      <c r="I162" s="149" t="s">
        <v>485</v>
      </c>
      <c r="J162" s="149"/>
      <c r="K162" s="149"/>
      <c r="L162" s="149"/>
      <c r="M162" s="149"/>
      <c r="N162" s="149"/>
      <c r="O162" s="143"/>
      <c r="P162" s="144"/>
      <c r="Q162" s="145"/>
      <c r="R162" s="146"/>
      <c r="S162" s="147"/>
      <c r="T162" s="106"/>
    </row>
    <row r="163" spans="1:20" ht="12" hidden="1" customHeight="1" x14ac:dyDescent="0.25">
      <c r="A163" s="142"/>
      <c r="B163" s="159"/>
      <c r="C163" s="149"/>
      <c r="D163" s="149"/>
      <c r="E163" s="149"/>
      <c r="F163" s="149"/>
      <c r="G163" s="149"/>
      <c r="J163" s="149"/>
      <c r="K163" s="149"/>
      <c r="L163" s="149"/>
      <c r="M163" s="149"/>
      <c r="N163" s="149"/>
      <c r="O163" s="143"/>
      <c r="P163" s="144"/>
      <c r="Q163" s="145"/>
      <c r="R163" s="146"/>
      <c r="S163" s="147"/>
      <c r="T163" s="106"/>
    </row>
    <row r="164" spans="1:20" ht="12" hidden="1" customHeight="1" x14ac:dyDescent="0.25">
      <c r="A164" s="142"/>
      <c r="B164" s="205" t="s">
        <v>519</v>
      </c>
      <c r="C164" s="149"/>
      <c r="D164" s="149"/>
      <c r="E164" s="149"/>
      <c r="F164" s="149"/>
      <c r="G164" s="149"/>
      <c r="H164" s="149">
        <v>3.9</v>
      </c>
      <c r="I164" s="149" t="s">
        <v>485</v>
      </c>
      <c r="J164" s="149"/>
      <c r="K164" s="149"/>
      <c r="L164" s="149"/>
      <c r="M164" s="149"/>
      <c r="N164" s="149"/>
      <c r="O164" s="143"/>
      <c r="P164" s="144"/>
      <c r="Q164" s="145"/>
      <c r="R164" s="146"/>
      <c r="S164" s="147"/>
      <c r="T164" s="106"/>
    </row>
    <row r="165" spans="1:20" ht="12" hidden="1" customHeight="1" x14ac:dyDescent="0.25">
      <c r="A165" s="142"/>
      <c r="B165" s="149"/>
      <c r="C165" s="149"/>
      <c r="D165" s="149"/>
      <c r="E165" s="149"/>
      <c r="F165" s="149"/>
      <c r="G165" s="149"/>
      <c r="J165" s="149"/>
      <c r="K165" s="149"/>
      <c r="L165" s="149"/>
      <c r="M165" s="149"/>
      <c r="N165" s="149"/>
      <c r="O165" s="143"/>
      <c r="P165" s="144"/>
      <c r="Q165" s="145"/>
      <c r="R165" s="146"/>
      <c r="S165" s="147"/>
      <c r="T165" s="106"/>
    </row>
    <row r="166" spans="1:20" ht="16.5" hidden="1" customHeight="1" x14ac:dyDescent="0.25">
      <c r="A166" s="142"/>
      <c r="B166" s="205" t="s">
        <v>518</v>
      </c>
      <c r="C166" s="149"/>
      <c r="D166" s="149"/>
      <c r="E166" s="149"/>
      <c r="F166" s="149"/>
      <c r="G166" s="149"/>
      <c r="H166" s="149">
        <v>3</v>
      </c>
      <c r="I166" s="149" t="s">
        <v>485</v>
      </c>
      <c r="J166" s="149"/>
      <c r="K166" s="149"/>
      <c r="L166" s="149"/>
      <c r="M166" s="149"/>
      <c r="N166" s="149"/>
      <c r="O166" s="143"/>
      <c r="P166" s="144"/>
      <c r="Q166" s="145"/>
      <c r="R166" s="146"/>
      <c r="S166" s="147"/>
      <c r="T166" s="106"/>
    </row>
    <row r="167" spans="1:20" hidden="1" x14ac:dyDescent="0.25">
      <c r="A167" s="142"/>
      <c r="B167" s="205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3"/>
      <c r="P167" s="144"/>
      <c r="Q167" s="145"/>
      <c r="R167" s="146"/>
      <c r="S167" s="147"/>
      <c r="T167" s="106"/>
    </row>
    <row r="168" spans="1:20" hidden="1" x14ac:dyDescent="0.25">
      <c r="A168" s="142"/>
      <c r="B168" s="205" t="s">
        <v>568</v>
      </c>
      <c r="C168" s="149"/>
      <c r="D168" s="149"/>
      <c r="E168" s="149"/>
      <c r="F168" s="149"/>
      <c r="G168" s="149"/>
      <c r="H168" s="149">
        <v>9.6999999999999993</v>
      </c>
      <c r="I168" s="149" t="s">
        <v>485</v>
      </c>
      <c r="J168" s="149"/>
      <c r="K168" s="149"/>
      <c r="L168" s="149"/>
      <c r="M168" s="149"/>
      <c r="N168" s="149"/>
      <c r="O168" s="143"/>
      <c r="P168" s="144"/>
      <c r="Q168" s="145"/>
      <c r="R168" s="146"/>
      <c r="S168" s="147"/>
      <c r="T168" s="106"/>
    </row>
    <row r="169" spans="1:20" ht="12" hidden="1" customHeight="1" x14ac:dyDescent="0.25">
      <c r="A169" s="142"/>
      <c r="B169" s="205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3"/>
      <c r="P169" s="144"/>
      <c r="Q169" s="145"/>
      <c r="R169" s="146"/>
      <c r="S169" s="147"/>
      <c r="T169" s="106"/>
    </row>
    <row r="170" spans="1:20" ht="12" hidden="1" customHeight="1" x14ac:dyDescent="0.25">
      <c r="A170" s="142"/>
      <c r="B170" s="205" t="s">
        <v>520</v>
      </c>
      <c r="C170" s="149"/>
      <c r="D170" s="149"/>
      <c r="E170" s="149"/>
      <c r="F170" s="149"/>
      <c r="G170" s="149"/>
      <c r="H170" s="149">
        <v>7.9</v>
      </c>
      <c r="I170" s="149" t="s">
        <v>485</v>
      </c>
      <c r="J170" s="149"/>
      <c r="K170" s="149"/>
      <c r="L170" s="149"/>
      <c r="M170" s="149"/>
      <c r="N170" s="149"/>
      <c r="O170" s="143"/>
      <c r="P170" s="144"/>
      <c r="Q170" s="145"/>
      <c r="R170" s="146"/>
      <c r="S170" s="147"/>
      <c r="T170" s="106"/>
    </row>
    <row r="171" spans="1:20" ht="11.25" hidden="1" customHeight="1" x14ac:dyDescent="0.25">
      <c r="A171" s="142"/>
      <c r="B171" s="149"/>
      <c r="C171" s="149"/>
      <c r="D171" s="149"/>
      <c r="E171" s="149"/>
      <c r="F171" s="149"/>
      <c r="G171" s="149"/>
      <c r="J171" s="149"/>
      <c r="K171" s="149"/>
      <c r="L171" s="149"/>
      <c r="M171" s="149"/>
      <c r="N171" s="149"/>
      <c r="O171" s="143"/>
      <c r="P171" s="144"/>
      <c r="Q171" s="145"/>
      <c r="R171" s="146"/>
      <c r="S171" s="147"/>
      <c r="T171" s="106"/>
    </row>
    <row r="172" spans="1:20" ht="11.25" hidden="1" customHeight="1" x14ac:dyDescent="0.25">
      <c r="A172" s="142"/>
      <c r="B172" s="149" t="s">
        <v>569</v>
      </c>
      <c r="C172" s="149"/>
      <c r="D172" s="149"/>
      <c r="E172" s="149"/>
      <c r="F172" s="149"/>
      <c r="G172" s="149"/>
      <c r="H172" s="149">
        <v>5.8</v>
      </c>
      <c r="I172" s="149" t="s">
        <v>485</v>
      </c>
      <c r="J172" s="149"/>
      <c r="K172" s="149"/>
      <c r="L172" s="149"/>
      <c r="M172" s="149"/>
      <c r="N172" s="149"/>
      <c r="O172" s="143"/>
      <c r="P172" s="144"/>
      <c r="Q172" s="145"/>
      <c r="R172" s="146"/>
      <c r="S172" s="147"/>
      <c r="T172" s="106"/>
    </row>
    <row r="173" spans="1:20" ht="11.25" hidden="1" customHeight="1" x14ac:dyDescent="0.25">
      <c r="A173" s="142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3"/>
      <c r="P173" s="144"/>
      <c r="Q173" s="145"/>
      <c r="R173" s="146"/>
      <c r="S173" s="147"/>
      <c r="T173" s="106"/>
    </row>
    <row r="174" spans="1:20" ht="11.25" hidden="1" customHeight="1" x14ac:dyDescent="0.25">
      <c r="A174" s="142"/>
      <c r="B174" s="149" t="s">
        <v>570</v>
      </c>
      <c r="C174" s="149"/>
      <c r="D174" s="149"/>
      <c r="E174" s="149"/>
      <c r="F174" s="149"/>
      <c r="G174" s="149"/>
      <c r="H174" s="149">
        <v>4.9000000000000004</v>
      </c>
      <c r="I174" s="149" t="s">
        <v>485</v>
      </c>
      <c r="J174" s="149"/>
      <c r="K174" s="149"/>
      <c r="L174" s="149"/>
      <c r="M174" s="149"/>
      <c r="N174" s="149"/>
      <c r="O174" s="143"/>
      <c r="P174" s="144"/>
      <c r="Q174" s="145"/>
      <c r="R174" s="146"/>
      <c r="S174" s="147"/>
      <c r="T174" s="106"/>
    </row>
    <row r="175" spans="1:20" ht="12" hidden="1" customHeight="1" x14ac:dyDescent="0.25">
      <c r="A175" s="142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3"/>
      <c r="P175" s="144"/>
      <c r="Q175" s="145"/>
      <c r="R175" s="146"/>
      <c r="S175" s="147"/>
      <c r="T175" s="106"/>
    </row>
    <row r="176" spans="1:20" ht="12" hidden="1" customHeight="1" x14ac:dyDescent="0.25">
      <c r="A176" s="142"/>
      <c r="B176" s="149" t="s">
        <v>571</v>
      </c>
      <c r="C176" s="149"/>
      <c r="D176" s="149"/>
      <c r="E176" s="149"/>
      <c r="F176" s="149"/>
      <c r="G176" s="149"/>
      <c r="H176" s="149">
        <v>5.7</v>
      </c>
      <c r="I176" s="149" t="s">
        <v>485</v>
      </c>
      <c r="J176" s="149"/>
      <c r="K176" s="149"/>
      <c r="L176" s="149"/>
      <c r="M176" s="149"/>
      <c r="N176" s="149"/>
      <c r="O176" s="143"/>
      <c r="P176" s="144"/>
      <c r="Q176" s="145"/>
      <c r="R176" s="146"/>
      <c r="S176" s="147"/>
      <c r="T176" s="106"/>
    </row>
    <row r="177" spans="1:23" ht="12" hidden="1" customHeight="1" x14ac:dyDescent="0.25">
      <c r="A177" s="142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3"/>
      <c r="P177" s="144"/>
      <c r="Q177" s="145"/>
      <c r="R177" s="146"/>
      <c r="S177" s="147"/>
      <c r="T177" s="106"/>
    </row>
    <row r="178" spans="1:23" ht="12" hidden="1" customHeight="1" x14ac:dyDescent="0.25">
      <c r="A178" s="142"/>
      <c r="B178" s="149" t="s">
        <v>572</v>
      </c>
      <c r="C178" s="149"/>
      <c r="D178" s="149"/>
      <c r="E178" s="149"/>
      <c r="F178" s="149"/>
      <c r="G178" s="149"/>
      <c r="H178" s="159">
        <v>4</v>
      </c>
      <c r="I178" s="159" t="s">
        <v>485</v>
      </c>
      <c r="J178" s="149"/>
      <c r="K178" s="149"/>
      <c r="L178" s="149"/>
      <c r="M178" s="149"/>
      <c r="N178" s="149"/>
      <c r="O178" s="143"/>
      <c r="P178" s="144"/>
      <c r="Q178" s="145"/>
      <c r="R178" s="146"/>
      <c r="S178" s="147"/>
      <c r="T178" s="106"/>
    </row>
    <row r="179" spans="1:23" s="159" customFormat="1" ht="11.5" hidden="1" x14ac:dyDescent="0.25">
      <c r="A179" s="142"/>
      <c r="B179" s="168"/>
      <c r="C179" s="149"/>
      <c r="N179" s="149"/>
      <c r="O179" s="143"/>
      <c r="P179" s="144"/>
      <c r="Q179" s="145"/>
      <c r="R179" s="146"/>
      <c r="S179" s="147"/>
      <c r="T179" s="158"/>
    </row>
    <row r="180" spans="1:23" s="159" customFormat="1" hidden="1" x14ac:dyDescent="0.25">
      <c r="A180" s="142"/>
      <c r="B180" s="149"/>
      <c r="H180" s="206">
        <f>H170+H162+H164+H166+H172+H174+H176+H178+H168</f>
        <v>49.5</v>
      </c>
      <c r="I180" s="159" t="s">
        <v>485</v>
      </c>
      <c r="J180" s="149"/>
      <c r="K180" s="149"/>
      <c r="L180" s="149"/>
      <c r="M180" s="104"/>
      <c r="N180" s="149"/>
      <c r="O180" s="143"/>
      <c r="P180" s="144"/>
      <c r="Q180" s="145"/>
      <c r="R180" s="146"/>
      <c r="S180" s="147"/>
      <c r="T180" s="158"/>
    </row>
    <row r="181" spans="1:23" s="159" customFormat="1" hidden="1" x14ac:dyDescent="0.25">
      <c r="A181" s="142"/>
      <c r="J181" s="149"/>
      <c r="K181" s="149"/>
      <c r="L181" s="149"/>
      <c r="M181" s="104"/>
      <c r="N181" s="149"/>
      <c r="O181" s="143"/>
      <c r="P181" s="144"/>
      <c r="Q181" s="145"/>
      <c r="R181" s="146"/>
      <c r="S181" s="147"/>
      <c r="T181" s="158"/>
    </row>
    <row r="182" spans="1:23" s="159" customFormat="1" hidden="1" x14ac:dyDescent="0.25">
      <c r="A182" s="142"/>
      <c r="B182" s="159" t="s">
        <v>562</v>
      </c>
      <c r="J182" s="149"/>
      <c r="K182" s="149"/>
      <c r="L182" s="149"/>
      <c r="M182" s="104"/>
      <c r="N182" s="149"/>
      <c r="O182" s="143"/>
      <c r="P182" s="144"/>
      <c r="Q182" s="145"/>
      <c r="R182" s="146"/>
      <c r="S182" s="147"/>
      <c r="T182" s="158"/>
    </row>
    <row r="183" spans="1:23" s="159" customFormat="1" hidden="1" x14ac:dyDescent="0.25">
      <c r="A183" s="142"/>
      <c r="B183" s="159">
        <f>H180</f>
        <v>49.5</v>
      </c>
      <c r="C183" s="159" t="s">
        <v>485</v>
      </c>
      <c r="D183" s="159" t="s">
        <v>563</v>
      </c>
      <c r="E183" s="159">
        <f>6*2.2</f>
        <v>13.200000000000001</v>
      </c>
      <c r="F183" s="159" t="s">
        <v>485</v>
      </c>
      <c r="G183" s="159" t="s">
        <v>554</v>
      </c>
      <c r="H183" s="159">
        <f>ROUNDUP(B183/E183+1,0)</f>
        <v>5</v>
      </c>
      <c r="I183" s="159" t="s">
        <v>12</v>
      </c>
      <c r="J183" s="149"/>
      <c r="K183" s="149"/>
      <c r="L183" s="149"/>
      <c r="M183" s="104"/>
      <c r="N183" s="149"/>
      <c r="O183" s="143"/>
      <c r="P183" s="144"/>
      <c r="Q183" s="145"/>
      <c r="R183" s="146"/>
      <c r="S183" s="147"/>
      <c r="T183" s="158"/>
    </row>
    <row r="184" spans="1:23" s="159" customFormat="1" ht="12" hidden="1" customHeight="1" x14ac:dyDescent="0.25">
      <c r="A184" s="142"/>
      <c r="J184" s="149"/>
      <c r="K184" s="149"/>
      <c r="L184" s="149"/>
      <c r="M184" s="104"/>
      <c r="N184" s="149"/>
      <c r="O184" s="143"/>
      <c r="P184" s="144"/>
      <c r="Q184" s="145"/>
      <c r="R184" s="146"/>
      <c r="S184" s="147"/>
      <c r="T184" s="158"/>
    </row>
    <row r="185" spans="1:23" s="159" customFormat="1" ht="12" hidden="1" customHeight="1" x14ac:dyDescent="0.25">
      <c r="A185" s="142"/>
      <c r="B185" s="159" t="s">
        <v>564</v>
      </c>
      <c r="J185" s="149"/>
      <c r="K185" s="149"/>
      <c r="L185" s="149"/>
      <c r="M185" s="104"/>
      <c r="N185" s="149"/>
      <c r="O185" s="143"/>
      <c r="P185" s="144"/>
      <c r="Q185" s="145"/>
      <c r="R185" s="146"/>
      <c r="S185" s="147"/>
      <c r="T185" s="158"/>
    </row>
    <row r="186" spans="1:23" s="159" customFormat="1" hidden="1" x14ac:dyDescent="0.25">
      <c r="A186" s="142"/>
      <c r="B186" s="159">
        <f>H183</f>
        <v>5</v>
      </c>
      <c r="C186" s="159" t="s">
        <v>12</v>
      </c>
      <c r="D186" s="159" t="s">
        <v>552</v>
      </c>
      <c r="E186" s="159">
        <v>104.3</v>
      </c>
      <c r="F186" s="159" t="s">
        <v>565</v>
      </c>
      <c r="G186" s="159" t="s">
        <v>554</v>
      </c>
      <c r="H186" s="159">
        <f>B186*E186</f>
        <v>521.5</v>
      </c>
      <c r="I186" s="159" t="s">
        <v>354</v>
      </c>
      <c r="J186" s="149"/>
      <c r="K186" s="149"/>
      <c r="L186" s="149"/>
      <c r="M186" s="104"/>
      <c r="N186" s="149"/>
      <c r="O186" s="143"/>
      <c r="P186" s="144"/>
      <c r="Q186" s="145"/>
      <c r="R186" s="146"/>
      <c r="S186" s="147"/>
      <c r="T186" s="158"/>
    </row>
    <row r="187" spans="1:23" s="159" customFormat="1" hidden="1" x14ac:dyDescent="0.25">
      <c r="A187" s="142"/>
      <c r="J187" s="149"/>
      <c r="K187" s="149"/>
      <c r="L187" s="149"/>
      <c r="M187" s="104"/>
      <c r="N187" s="149"/>
      <c r="O187" s="143"/>
      <c r="P187" s="144"/>
      <c r="Q187" s="145"/>
      <c r="R187" s="146"/>
      <c r="S187" s="147"/>
      <c r="T187" s="158"/>
    </row>
    <row r="188" spans="1:23" s="159" customFormat="1" hidden="1" x14ac:dyDescent="0.25">
      <c r="A188" s="142"/>
      <c r="J188" s="149"/>
      <c r="K188" s="149"/>
      <c r="L188" s="149"/>
      <c r="M188" s="104"/>
      <c r="N188" s="149"/>
      <c r="O188" s="143"/>
      <c r="P188" s="144"/>
      <c r="Q188" s="145"/>
      <c r="R188" s="146"/>
      <c r="S188" s="147"/>
      <c r="T188" s="158"/>
    </row>
    <row r="189" spans="1:23" s="159" customFormat="1" ht="12.75" customHeight="1" x14ac:dyDescent="0.25">
      <c r="A189" s="417" t="s">
        <v>108</v>
      </c>
      <c r="B189" s="428" t="s">
        <v>573</v>
      </c>
      <c r="C189" s="428"/>
      <c r="D189" s="428"/>
      <c r="E189" s="428"/>
      <c r="F189" s="428"/>
      <c r="G189" s="428"/>
      <c r="H189" s="428"/>
      <c r="I189" s="428"/>
      <c r="J189" s="428"/>
      <c r="K189" s="428"/>
      <c r="L189" s="428"/>
      <c r="M189" s="428"/>
      <c r="N189" s="428"/>
      <c r="O189" s="143"/>
      <c r="P189" s="420" t="s">
        <v>354</v>
      </c>
      <c r="Q189" s="421">
        <f>ROUNDUP(J195,0)</f>
        <v>509</v>
      </c>
      <c r="R189" s="421"/>
      <c r="S189" s="423">
        <f>ROUND(Q189*R189,2)</f>
        <v>0</v>
      </c>
      <c r="T189" s="158"/>
      <c r="V189" s="148"/>
      <c r="W189" s="161"/>
    </row>
    <row r="190" spans="1:23" s="159" customFormat="1" ht="12" customHeight="1" x14ac:dyDescent="0.25">
      <c r="A190" s="417"/>
      <c r="B190" s="428"/>
      <c r="C190" s="428"/>
      <c r="D190" s="428"/>
      <c r="E190" s="428"/>
      <c r="F190" s="428"/>
      <c r="G190" s="428"/>
      <c r="H190" s="428"/>
      <c r="I190" s="428"/>
      <c r="J190" s="428"/>
      <c r="K190" s="428"/>
      <c r="L190" s="428"/>
      <c r="M190" s="428"/>
      <c r="N190" s="428"/>
      <c r="O190" s="143"/>
      <c r="P190" s="420"/>
      <c r="Q190" s="421"/>
      <c r="R190" s="422"/>
      <c r="S190" s="423"/>
      <c r="T190" s="158"/>
    </row>
    <row r="191" spans="1:23" s="159" customFormat="1" hidden="1" x14ac:dyDescent="0.25">
      <c r="A191" s="142"/>
      <c r="J191" s="149"/>
      <c r="K191" s="149"/>
      <c r="L191" s="149"/>
      <c r="M191" s="104"/>
      <c r="N191" s="149"/>
      <c r="O191" s="143"/>
      <c r="P191" s="144"/>
      <c r="Q191" s="145"/>
      <c r="R191" s="146"/>
      <c r="S191" s="147"/>
      <c r="T191" s="158"/>
    </row>
    <row r="192" spans="1:23" s="159" customFormat="1" hidden="1" x14ac:dyDescent="0.25">
      <c r="A192" s="142"/>
      <c r="J192" s="149"/>
      <c r="K192" s="149"/>
      <c r="L192" s="149"/>
      <c r="M192" s="104"/>
      <c r="N192" s="149"/>
      <c r="O192" s="143"/>
      <c r="P192" s="144"/>
      <c r="Q192" s="145"/>
      <c r="R192" s="146"/>
      <c r="S192" s="147"/>
      <c r="T192" s="158"/>
    </row>
    <row r="193" spans="1:24" s="159" customFormat="1" ht="11.5" hidden="1" x14ac:dyDescent="0.25">
      <c r="A193" s="142"/>
      <c r="C193" s="177">
        <v>82</v>
      </c>
      <c r="D193" s="177" t="s">
        <v>552</v>
      </c>
      <c r="E193" s="177">
        <v>6</v>
      </c>
      <c r="F193" s="177" t="s">
        <v>503</v>
      </c>
      <c r="G193" s="177" t="s">
        <v>574</v>
      </c>
      <c r="H193" s="177">
        <v>1.93</v>
      </c>
      <c r="I193" s="177" t="s">
        <v>503</v>
      </c>
      <c r="J193" s="177" t="s">
        <v>552</v>
      </c>
      <c r="K193" s="177">
        <v>150</v>
      </c>
      <c r="L193" s="177" t="s">
        <v>554</v>
      </c>
      <c r="M193" s="177">
        <f>ROUNDUP(C193*E193+H193*K193,0)</f>
        <v>782</v>
      </c>
      <c r="N193" s="177" t="s">
        <v>503</v>
      </c>
      <c r="O193" s="144"/>
      <c r="P193" s="144"/>
      <c r="Q193" s="145"/>
      <c r="R193" s="146"/>
      <c r="S193" s="147"/>
      <c r="T193" s="158"/>
    </row>
    <row r="194" spans="1:24" s="159" customFormat="1" ht="11.5" hidden="1" x14ac:dyDescent="0.25">
      <c r="A194" s="142"/>
      <c r="B194" s="177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77"/>
      <c r="N194" s="143"/>
      <c r="O194" s="144"/>
      <c r="P194" s="144"/>
      <c r="Q194" s="145"/>
      <c r="R194" s="146"/>
      <c r="S194" s="147"/>
      <c r="T194" s="158"/>
    </row>
    <row r="195" spans="1:24" s="159" customFormat="1" hidden="1" x14ac:dyDescent="0.25">
      <c r="A195" s="142"/>
      <c r="B195" s="177"/>
      <c r="C195" s="177"/>
      <c r="D195" s="177">
        <v>0.65</v>
      </c>
      <c r="E195" s="177" t="s">
        <v>575</v>
      </c>
      <c r="F195" s="177" t="s">
        <v>552</v>
      </c>
      <c r="G195" s="177">
        <f>M193</f>
        <v>782</v>
      </c>
      <c r="H195" s="177" t="s">
        <v>503</v>
      </c>
      <c r="I195" s="177" t="s">
        <v>554</v>
      </c>
      <c r="J195" s="177">
        <f>D195*G195</f>
        <v>508.3</v>
      </c>
      <c r="K195" s="177" t="s">
        <v>354</v>
      </c>
      <c r="L195" s="104"/>
      <c r="M195" s="104"/>
      <c r="N195" s="143"/>
      <c r="O195" s="144"/>
      <c r="P195" s="144"/>
      <c r="Q195" s="145"/>
      <c r="R195" s="146"/>
      <c r="S195" s="147"/>
      <c r="T195" s="158"/>
    </row>
    <row r="196" spans="1:24" s="159" customFormat="1" hidden="1" x14ac:dyDescent="0.25">
      <c r="A196" s="142"/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04"/>
      <c r="M196" s="104"/>
      <c r="N196" s="143"/>
      <c r="O196" s="144"/>
      <c r="P196" s="144"/>
      <c r="Q196" s="145"/>
      <c r="R196" s="146"/>
      <c r="S196" s="147"/>
      <c r="T196" s="158"/>
    </row>
    <row r="197" spans="1:24" s="159" customFormat="1" hidden="1" x14ac:dyDescent="0.25">
      <c r="A197" s="142"/>
      <c r="B197" s="177"/>
      <c r="C197" s="177"/>
      <c r="D197" s="177"/>
      <c r="E197" s="177"/>
      <c r="F197" s="177"/>
      <c r="G197" s="177"/>
      <c r="H197" s="177"/>
      <c r="I197" s="177"/>
      <c r="J197" s="177"/>
      <c r="K197" s="177"/>
      <c r="L197" s="104"/>
      <c r="M197" s="104"/>
      <c r="N197" s="143"/>
      <c r="O197" s="144"/>
      <c r="P197" s="144"/>
      <c r="Q197" s="145"/>
      <c r="R197" s="146"/>
      <c r="S197" s="147"/>
      <c r="T197" s="158"/>
    </row>
    <row r="198" spans="1:24" s="159" customFormat="1" hidden="1" x14ac:dyDescent="0.25">
      <c r="A198" s="142"/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04"/>
      <c r="M198" s="104"/>
      <c r="N198" s="143"/>
      <c r="O198" s="144"/>
      <c r="P198" s="144"/>
      <c r="Q198" s="145"/>
      <c r="R198" s="146"/>
      <c r="S198" s="147"/>
      <c r="T198" s="158"/>
    </row>
    <row r="199" spans="1:24" s="159" customFormat="1" hidden="1" x14ac:dyDescent="0.25">
      <c r="A199" s="142"/>
      <c r="B199" s="177"/>
      <c r="C199" s="177"/>
      <c r="D199" s="177"/>
      <c r="E199" s="177"/>
      <c r="F199" s="177"/>
      <c r="G199" s="177"/>
      <c r="H199" s="177"/>
      <c r="I199" s="177"/>
      <c r="J199" s="177"/>
      <c r="K199" s="177"/>
      <c r="L199" s="104"/>
      <c r="M199" s="104"/>
      <c r="N199" s="143"/>
      <c r="O199" s="144"/>
      <c r="P199" s="144"/>
      <c r="Q199" s="145"/>
      <c r="R199" s="146"/>
      <c r="S199" s="147"/>
      <c r="T199" s="158"/>
    </row>
    <row r="200" spans="1:24" s="159" customFormat="1" hidden="1" x14ac:dyDescent="0.25">
      <c r="A200" s="142"/>
      <c r="B200" s="177"/>
      <c r="C200" s="177"/>
      <c r="D200" s="177"/>
      <c r="E200" s="177"/>
      <c r="F200" s="177"/>
      <c r="G200" s="177"/>
      <c r="H200" s="177"/>
      <c r="I200" s="177"/>
      <c r="J200" s="177"/>
      <c r="K200" s="177"/>
      <c r="L200" s="104"/>
      <c r="M200" s="104"/>
      <c r="N200" s="143"/>
      <c r="O200" s="144"/>
      <c r="P200" s="144"/>
      <c r="Q200" s="145"/>
      <c r="R200" s="146"/>
      <c r="S200" s="147"/>
      <c r="T200" s="158"/>
    </row>
    <row r="201" spans="1:24" s="159" customFormat="1" x14ac:dyDescent="0.25">
      <c r="A201" s="142"/>
      <c r="J201" s="149"/>
      <c r="K201" s="149"/>
      <c r="L201" s="149"/>
      <c r="M201" s="104"/>
      <c r="N201" s="149"/>
      <c r="O201" s="143"/>
      <c r="P201" s="144"/>
      <c r="Q201" s="145"/>
      <c r="R201" s="146"/>
      <c r="S201" s="147"/>
      <c r="T201" s="158"/>
    </row>
    <row r="202" spans="1:24" s="159" customFormat="1" ht="12" customHeight="1" x14ac:dyDescent="0.25">
      <c r="A202" s="417" t="s">
        <v>116</v>
      </c>
      <c r="B202" s="428" t="s">
        <v>576</v>
      </c>
      <c r="C202" s="428"/>
      <c r="D202" s="428"/>
      <c r="E202" s="428"/>
      <c r="F202" s="428"/>
      <c r="G202" s="428"/>
      <c r="H202" s="428"/>
      <c r="I202" s="428"/>
      <c r="J202" s="428"/>
      <c r="K202" s="428"/>
      <c r="L202" s="428"/>
      <c r="M202" s="428"/>
      <c r="N202" s="428"/>
      <c r="O202" s="143"/>
      <c r="P202" s="420" t="s">
        <v>12</v>
      </c>
      <c r="Q202" s="421">
        <v>116</v>
      </c>
      <c r="R202" s="421"/>
      <c r="S202" s="423">
        <f>ROUND(Q202*R202,2)</f>
        <v>0</v>
      </c>
      <c r="T202" s="158"/>
    </row>
    <row r="203" spans="1:24" s="159" customFormat="1" ht="30" customHeight="1" x14ac:dyDescent="0.25">
      <c r="A203" s="417"/>
      <c r="B203" s="428"/>
      <c r="C203" s="428"/>
      <c r="D203" s="428"/>
      <c r="E203" s="428"/>
      <c r="F203" s="428"/>
      <c r="G203" s="428"/>
      <c r="H203" s="428"/>
      <c r="I203" s="428"/>
      <c r="J203" s="428"/>
      <c r="K203" s="428"/>
      <c r="L203" s="428"/>
      <c r="M203" s="428"/>
      <c r="N203" s="428"/>
      <c r="O203" s="143"/>
      <c r="P203" s="420"/>
      <c r="Q203" s="421"/>
      <c r="R203" s="422"/>
      <c r="S203" s="423"/>
      <c r="T203" s="158"/>
      <c r="V203" s="193"/>
      <c r="W203" s="207"/>
      <c r="X203" s="161"/>
    </row>
    <row r="204" spans="1:24" s="159" customFormat="1" ht="11.5" hidden="1" x14ac:dyDescent="0.25">
      <c r="A204" s="142"/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143"/>
      <c r="P204" s="144"/>
      <c r="Q204" s="145"/>
      <c r="R204" s="146"/>
      <c r="S204" s="147"/>
      <c r="T204" s="158"/>
    </row>
    <row r="205" spans="1:24" s="159" customFormat="1" ht="11.5" hidden="1" x14ac:dyDescent="0.25">
      <c r="A205" s="142"/>
      <c r="D205" s="201">
        <v>29</v>
      </c>
      <c r="E205" s="201" t="s">
        <v>503</v>
      </c>
      <c r="F205" s="201" t="s">
        <v>552</v>
      </c>
      <c r="G205" s="201">
        <v>4</v>
      </c>
      <c r="H205" s="201" t="s">
        <v>577</v>
      </c>
      <c r="I205" s="201" t="s">
        <v>554</v>
      </c>
      <c r="J205" s="201">
        <v>116</v>
      </c>
      <c r="K205" s="201" t="s">
        <v>12</v>
      </c>
      <c r="L205" s="201"/>
      <c r="M205" s="201"/>
      <c r="N205" s="201"/>
      <c r="O205" s="143"/>
      <c r="P205" s="144"/>
      <c r="Q205" s="145"/>
      <c r="R205" s="146"/>
      <c r="S205" s="147"/>
      <c r="T205" s="158"/>
    </row>
    <row r="206" spans="1:24" s="159" customFormat="1" ht="11.5" hidden="1" x14ac:dyDescent="0.25">
      <c r="A206" s="142"/>
      <c r="B206" s="201"/>
      <c r="C206" s="201"/>
      <c r="D206" s="201" t="s">
        <v>354</v>
      </c>
      <c r="E206" s="201">
        <v>0.92</v>
      </c>
      <c r="F206" s="201"/>
      <c r="G206" s="201"/>
      <c r="H206" s="201"/>
      <c r="I206" s="201"/>
      <c r="J206" s="201"/>
      <c r="K206" s="201"/>
      <c r="L206" s="201"/>
      <c r="M206" s="201"/>
      <c r="N206" s="201"/>
      <c r="O206" s="143"/>
      <c r="P206" s="144"/>
      <c r="Q206" s="145"/>
      <c r="R206" s="146"/>
      <c r="S206" s="147"/>
      <c r="T206" s="158"/>
    </row>
    <row r="207" spans="1:24" s="159" customFormat="1" hidden="1" x14ac:dyDescent="0.25">
      <c r="A207" s="142"/>
      <c r="J207" s="149"/>
      <c r="K207" s="149"/>
      <c r="L207" s="149"/>
      <c r="M207" s="104"/>
      <c r="N207" s="149"/>
      <c r="O207" s="143"/>
      <c r="P207" s="144"/>
      <c r="Q207" s="145"/>
      <c r="R207" s="146"/>
      <c r="S207" s="147"/>
      <c r="T207" s="158"/>
    </row>
    <row r="208" spans="1:24" s="159" customFormat="1" ht="11.5" x14ac:dyDescent="0.25">
      <c r="A208" s="142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3"/>
      <c r="P208" s="144"/>
      <c r="Q208" s="145"/>
      <c r="R208" s="146"/>
      <c r="S208" s="147"/>
      <c r="T208" s="158"/>
    </row>
    <row r="209" spans="1:22" s="159" customFormat="1" x14ac:dyDescent="0.25">
      <c r="A209" s="113" t="s">
        <v>489</v>
      </c>
      <c r="B209" s="182" t="s">
        <v>578</v>
      </c>
      <c r="C209" s="183"/>
      <c r="D209" s="183"/>
      <c r="E209" s="183"/>
      <c r="F209" s="183"/>
      <c r="G209" s="183"/>
      <c r="H209" s="183"/>
      <c r="I209" s="183"/>
      <c r="J209" s="183"/>
      <c r="K209" s="184"/>
      <c r="L209" s="185"/>
      <c r="M209" s="185"/>
      <c r="N209" s="185"/>
      <c r="O209" s="185"/>
      <c r="P209" s="186"/>
      <c r="Q209" s="187"/>
      <c r="R209" s="188"/>
      <c r="S209" s="189">
        <f>SUM(S119:S208)</f>
        <v>0</v>
      </c>
      <c r="T209" s="158"/>
    </row>
    <row r="210" spans="1:22" ht="12" customHeight="1" x14ac:dyDescent="0.25">
      <c r="B210" s="190"/>
      <c r="C210" s="190"/>
      <c r="G210" s="190"/>
      <c r="H210" s="190"/>
      <c r="I210" s="190"/>
      <c r="J210" s="190"/>
      <c r="K210" s="112"/>
      <c r="L210" s="106"/>
      <c r="M210" s="106"/>
      <c r="N210" s="106"/>
      <c r="O210" s="106"/>
      <c r="P210" s="107"/>
      <c r="Q210" s="108"/>
      <c r="T210" s="106"/>
    </row>
    <row r="211" spans="1:22" ht="12" customHeight="1" x14ac:dyDescent="0.25">
      <c r="A211" s="142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3"/>
      <c r="P211" s="144"/>
      <c r="Q211" s="145"/>
      <c r="R211" s="146"/>
      <c r="S211" s="147"/>
      <c r="T211" s="106"/>
    </row>
    <row r="212" spans="1:22" ht="12" customHeight="1" x14ac:dyDescent="0.3">
      <c r="A212" s="105" t="s">
        <v>579</v>
      </c>
      <c r="B212" s="134" t="s">
        <v>346</v>
      </c>
      <c r="C212" s="135"/>
      <c r="D212" s="135"/>
      <c r="E212" s="135"/>
      <c r="F212" s="135"/>
      <c r="G212" s="135"/>
      <c r="H212" s="135"/>
      <c r="I212" s="135"/>
      <c r="J212" s="135"/>
      <c r="K212" s="136"/>
      <c r="L212" s="137"/>
      <c r="M212" s="137"/>
      <c r="N212" s="137"/>
      <c r="O212" s="137"/>
      <c r="P212" s="138"/>
      <c r="Q212" s="139"/>
      <c r="R212" s="140"/>
      <c r="S212" s="141"/>
      <c r="T212" s="106"/>
    </row>
    <row r="213" spans="1:22" ht="12" customHeight="1" x14ac:dyDescent="0.25">
      <c r="B213" s="133"/>
      <c r="C213" s="133"/>
      <c r="D213" s="133"/>
      <c r="E213" s="133"/>
      <c r="F213" s="133"/>
      <c r="G213" s="133"/>
      <c r="H213" s="133"/>
      <c r="I213" s="133"/>
      <c r="J213" s="133"/>
      <c r="K213" s="112"/>
      <c r="L213" s="106"/>
      <c r="M213" s="106"/>
      <c r="N213" s="106"/>
      <c r="O213" s="106"/>
      <c r="P213" s="107"/>
      <c r="Q213" s="108"/>
      <c r="T213" s="106"/>
    </row>
    <row r="214" spans="1:22" ht="12" customHeight="1" x14ac:dyDescent="0.25">
      <c r="A214" s="417" t="s">
        <v>293</v>
      </c>
      <c r="B214" s="418" t="s">
        <v>580</v>
      </c>
      <c r="C214" s="419"/>
      <c r="D214" s="419"/>
      <c r="E214" s="419"/>
      <c r="F214" s="419"/>
      <c r="G214" s="419"/>
      <c r="H214" s="419"/>
      <c r="I214" s="419"/>
      <c r="J214" s="419"/>
      <c r="K214" s="419"/>
      <c r="L214" s="419"/>
      <c r="M214" s="419"/>
      <c r="N214" s="419"/>
      <c r="O214" s="143"/>
      <c r="P214" s="420" t="s">
        <v>485</v>
      </c>
      <c r="Q214" s="421">
        <f>ROUND(M224,0)</f>
        <v>185</v>
      </c>
      <c r="R214" s="421"/>
      <c r="S214" s="423">
        <f>ROUND(Q214*R214,2)</f>
        <v>0</v>
      </c>
      <c r="T214" s="106"/>
      <c r="V214" s="148"/>
    </row>
    <row r="215" spans="1:22" ht="12" customHeight="1" x14ac:dyDescent="0.25">
      <c r="A215" s="417"/>
      <c r="B215" s="424" t="s">
        <v>581</v>
      </c>
      <c r="C215" s="424"/>
      <c r="D215" s="424"/>
      <c r="E215" s="424"/>
      <c r="F215" s="424"/>
      <c r="G215" s="424"/>
      <c r="H215" s="424"/>
      <c r="I215" s="424"/>
      <c r="J215" s="424"/>
      <c r="K215" s="424"/>
      <c r="L215" s="424"/>
      <c r="M215" s="424"/>
      <c r="N215" s="424"/>
      <c r="O215" s="143"/>
      <c r="P215" s="420"/>
      <c r="Q215" s="421"/>
      <c r="R215" s="422"/>
      <c r="S215" s="423"/>
      <c r="T215" s="106"/>
    </row>
    <row r="216" spans="1:22" ht="12" hidden="1" customHeight="1" x14ac:dyDescent="0.25">
      <c r="A216" s="164"/>
      <c r="B216" s="196"/>
      <c r="C216" s="196"/>
      <c r="D216" s="159"/>
      <c r="E216" s="159"/>
      <c r="F216" s="159"/>
      <c r="G216" s="196"/>
      <c r="H216" s="196"/>
      <c r="I216" s="196"/>
      <c r="J216" s="196"/>
      <c r="K216" s="197"/>
      <c r="L216" s="158"/>
      <c r="M216" s="158"/>
      <c r="N216" s="158"/>
      <c r="O216" s="158"/>
      <c r="P216" s="168"/>
      <c r="Q216" s="169"/>
      <c r="R216" s="170"/>
      <c r="S216" s="171"/>
      <c r="T216" s="106"/>
    </row>
    <row r="217" spans="1:22" ht="12" hidden="1" customHeight="1" x14ac:dyDescent="0.25">
      <c r="A217" s="164"/>
      <c r="B217" s="196" t="s">
        <v>582</v>
      </c>
      <c r="C217" s="196"/>
      <c r="D217" s="159"/>
      <c r="E217" s="159"/>
      <c r="F217" s="159"/>
      <c r="G217" s="196"/>
      <c r="H217" s="196"/>
      <c r="I217" s="196"/>
      <c r="J217" s="196"/>
      <c r="K217" s="197"/>
      <c r="L217" s="158"/>
      <c r="M217" s="158">
        <f>2*23.2*0.75</f>
        <v>34.799999999999997</v>
      </c>
      <c r="N217" s="158" t="s">
        <v>485</v>
      </c>
      <c r="O217" s="158"/>
      <c r="P217" s="168"/>
      <c r="Q217" s="169"/>
      <c r="R217" s="170"/>
      <c r="S217" s="171"/>
      <c r="T217" s="106"/>
    </row>
    <row r="218" spans="1:22" ht="12" hidden="1" customHeight="1" x14ac:dyDescent="0.25">
      <c r="A218" s="164"/>
      <c r="B218" s="159" t="s">
        <v>517</v>
      </c>
      <c r="C218" s="196"/>
      <c r="D218" s="159"/>
      <c r="E218" s="159"/>
      <c r="F218" s="159"/>
      <c r="G218" s="196"/>
      <c r="H218" s="196"/>
      <c r="I218" s="196"/>
      <c r="J218" s="196"/>
      <c r="K218" s="197"/>
      <c r="L218" s="158"/>
      <c r="M218" s="158">
        <v>12.6</v>
      </c>
      <c r="N218" s="158" t="s">
        <v>485</v>
      </c>
      <c r="O218" s="158"/>
      <c r="P218" s="168"/>
      <c r="Q218" s="169"/>
      <c r="R218" s="170"/>
      <c r="S218" s="171"/>
      <c r="T218" s="106"/>
    </row>
    <row r="219" spans="1:22" ht="12" hidden="1" customHeight="1" x14ac:dyDescent="0.25">
      <c r="A219" s="164"/>
      <c r="B219" s="168" t="s">
        <v>518</v>
      </c>
      <c r="C219" s="196"/>
      <c r="D219" s="159"/>
      <c r="E219" s="159"/>
      <c r="F219" s="159"/>
      <c r="G219" s="196"/>
      <c r="H219" s="196"/>
      <c r="I219" s="196"/>
      <c r="J219" s="196"/>
      <c r="K219" s="197"/>
      <c r="L219" s="167"/>
      <c r="M219" s="158">
        <v>12.7</v>
      </c>
      <c r="N219" s="158" t="s">
        <v>485</v>
      </c>
      <c r="O219" s="158"/>
      <c r="P219" s="168"/>
      <c r="Q219" s="169"/>
      <c r="R219" s="170"/>
      <c r="S219" s="171"/>
      <c r="T219" s="106"/>
    </row>
    <row r="220" spans="1:22" ht="12" hidden="1" customHeight="1" x14ac:dyDescent="0.25">
      <c r="A220" s="164"/>
      <c r="B220" s="168" t="s">
        <v>519</v>
      </c>
      <c r="C220" s="196"/>
      <c r="D220" s="159"/>
      <c r="E220" s="159"/>
      <c r="F220" s="159"/>
      <c r="G220" s="196"/>
      <c r="H220" s="196"/>
      <c r="I220" s="196"/>
      <c r="J220" s="196"/>
      <c r="K220" s="197"/>
      <c r="L220" s="158"/>
      <c r="M220" s="158">
        <v>9.8000000000000007</v>
      </c>
      <c r="N220" s="158" t="s">
        <v>485</v>
      </c>
      <c r="O220" s="158"/>
      <c r="P220" s="168"/>
      <c r="Q220" s="169"/>
      <c r="R220" s="170"/>
      <c r="S220" s="171"/>
      <c r="T220" s="106"/>
    </row>
    <row r="221" spans="1:22" ht="12" hidden="1" customHeight="1" x14ac:dyDescent="0.25">
      <c r="A221" s="164"/>
      <c r="B221" s="168" t="s">
        <v>520</v>
      </c>
      <c r="C221" s="196"/>
      <c r="D221" s="159"/>
      <c r="E221" s="159"/>
      <c r="F221" s="159"/>
      <c r="G221" s="196"/>
      <c r="H221" s="196"/>
      <c r="I221" s="196"/>
      <c r="J221" s="196"/>
      <c r="K221" s="197"/>
      <c r="L221" s="158"/>
      <c r="M221" s="158">
        <v>8.6999999999999993</v>
      </c>
      <c r="N221" s="158" t="s">
        <v>496</v>
      </c>
      <c r="O221" s="158"/>
      <c r="P221" s="168"/>
      <c r="Q221" s="169"/>
      <c r="R221" s="170"/>
      <c r="S221" s="171"/>
      <c r="T221" s="106"/>
    </row>
    <row r="222" spans="1:22" ht="12" hidden="1" customHeight="1" x14ac:dyDescent="0.25">
      <c r="A222" s="164"/>
      <c r="B222" s="168" t="s">
        <v>568</v>
      </c>
      <c r="C222" s="196"/>
      <c r="D222" s="159"/>
      <c r="E222" s="159"/>
      <c r="F222" s="159"/>
      <c r="G222" s="196"/>
      <c r="H222" s="196"/>
      <c r="I222" s="196"/>
      <c r="J222" s="196"/>
      <c r="K222" s="197"/>
      <c r="L222" s="158"/>
      <c r="M222" s="158">
        <v>10.7</v>
      </c>
      <c r="N222" s="158" t="s">
        <v>583</v>
      </c>
      <c r="O222" s="158"/>
      <c r="P222" s="168"/>
      <c r="Q222" s="169"/>
      <c r="R222" s="170"/>
      <c r="S222" s="171"/>
      <c r="T222" s="106"/>
    </row>
    <row r="223" spans="1:22" ht="12" hidden="1" customHeight="1" x14ac:dyDescent="0.25">
      <c r="A223" s="164"/>
      <c r="B223" s="168" t="s">
        <v>561</v>
      </c>
      <c r="C223" s="196"/>
      <c r="D223" s="159"/>
      <c r="E223" s="159"/>
      <c r="F223" s="159"/>
      <c r="G223" s="196"/>
      <c r="H223" s="196"/>
      <c r="I223" s="196"/>
      <c r="J223" s="196"/>
      <c r="K223" s="197"/>
      <c r="L223" s="158"/>
      <c r="M223" s="158">
        <f>29*3.3</f>
        <v>95.699999999999989</v>
      </c>
      <c r="N223" s="158" t="s">
        <v>584</v>
      </c>
      <c r="O223" s="158"/>
      <c r="P223" s="168"/>
      <c r="Q223" s="169"/>
      <c r="R223" s="170"/>
      <c r="S223" s="171"/>
      <c r="T223" s="106"/>
    </row>
    <row r="224" spans="1:22" ht="13.5" hidden="1" customHeight="1" x14ac:dyDescent="0.25">
      <c r="A224" s="164"/>
      <c r="B224" s="168"/>
      <c r="C224" s="196"/>
      <c r="D224" s="159"/>
      <c r="E224" s="159"/>
      <c r="F224" s="159"/>
      <c r="G224" s="196"/>
      <c r="H224" s="196"/>
      <c r="I224" s="196"/>
      <c r="J224" s="196"/>
      <c r="K224" s="197"/>
      <c r="L224" s="167"/>
      <c r="M224" s="208">
        <f>SUM(M217:M223)</f>
        <v>185</v>
      </c>
      <c r="N224" s="158" t="s">
        <v>485</v>
      </c>
      <c r="O224" s="158"/>
      <c r="P224" s="168"/>
      <c r="Q224" s="169"/>
      <c r="R224" s="170"/>
      <c r="S224" s="171"/>
      <c r="T224" s="106"/>
    </row>
    <row r="225" spans="1:22" ht="13.5" customHeight="1" x14ac:dyDescent="0.25">
      <c r="A225" s="164"/>
      <c r="B225" s="168"/>
      <c r="C225" s="196"/>
      <c r="D225" s="159"/>
      <c r="E225" s="159"/>
      <c r="F225" s="159"/>
      <c r="G225" s="196"/>
      <c r="H225" s="196"/>
      <c r="I225" s="196"/>
      <c r="J225" s="196"/>
      <c r="K225" s="197"/>
      <c r="L225" s="167"/>
      <c r="M225" s="158"/>
      <c r="N225" s="158"/>
      <c r="O225" s="158"/>
      <c r="P225" s="168"/>
      <c r="Q225" s="169"/>
      <c r="R225" s="170"/>
      <c r="S225" s="171"/>
      <c r="T225" s="106"/>
    </row>
    <row r="226" spans="1:22" ht="13.5" customHeight="1" x14ac:dyDescent="0.25">
      <c r="A226" s="417" t="s">
        <v>300</v>
      </c>
      <c r="B226" s="418" t="s">
        <v>585</v>
      </c>
      <c r="C226" s="419"/>
      <c r="D226" s="419"/>
      <c r="E226" s="419"/>
      <c r="F226" s="419"/>
      <c r="G226" s="419"/>
      <c r="H226" s="419"/>
      <c r="I226" s="419"/>
      <c r="J226" s="419"/>
      <c r="K226" s="419"/>
      <c r="L226" s="419"/>
      <c r="M226" s="419"/>
      <c r="N226" s="419"/>
      <c r="O226" s="158"/>
      <c r="P226" s="420" t="s">
        <v>485</v>
      </c>
      <c r="Q226" s="421">
        <f>ROUNDUP(J229,0)</f>
        <v>18</v>
      </c>
      <c r="R226" s="421"/>
      <c r="S226" s="423">
        <f>ROUND(R226*Q226,2)</f>
        <v>0</v>
      </c>
      <c r="T226" s="106"/>
      <c r="V226" s="148"/>
    </row>
    <row r="227" spans="1:22" ht="13.5" customHeight="1" x14ac:dyDescent="0.25">
      <c r="A227" s="417"/>
      <c r="B227" s="424" t="s">
        <v>586</v>
      </c>
      <c r="C227" s="424"/>
      <c r="D227" s="424"/>
      <c r="E227" s="424"/>
      <c r="F227" s="424"/>
      <c r="G227" s="424"/>
      <c r="H227" s="424"/>
      <c r="I227" s="424"/>
      <c r="J227" s="424"/>
      <c r="K227" s="424"/>
      <c r="L227" s="424"/>
      <c r="M227" s="424"/>
      <c r="N227" s="424"/>
      <c r="O227" s="158"/>
      <c r="P227" s="420"/>
      <c r="Q227" s="421"/>
      <c r="R227" s="422"/>
      <c r="S227" s="423"/>
      <c r="T227" s="106"/>
    </row>
    <row r="228" spans="1:22" ht="13.5" hidden="1" customHeight="1" x14ac:dyDescent="0.25">
      <c r="A228" s="164"/>
      <c r="B228" s="168"/>
      <c r="C228" s="196"/>
      <c r="D228" s="159"/>
      <c r="E228" s="159"/>
      <c r="F228" s="159"/>
      <c r="G228" s="196"/>
      <c r="H228" s="196"/>
      <c r="I228" s="196"/>
      <c r="J228" s="196"/>
      <c r="K228" s="197"/>
      <c r="L228" s="167"/>
      <c r="M228" s="158"/>
      <c r="N228" s="158"/>
      <c r="O228" s="158"/>
      <c r="P228" s="168"/>
      <c r="Q228" s="169"/>
      <c r="R228" s="170"/>
      <c r="S228" s="171"/>
      <c r="T228" s="106"/>
    </row>
    <row r="229" spans="1:22" ht="13.5" hidden="1" customHeight="1" x14ac:dyDescent="0.25">
      <c r="A229" s="164"/>
      <c r="B229" s="165">
        <v>29</v>
      </c>
      <c r="C229" s="165" t="s">
        <v>503</v>
      </c>
      <c r="D229" s="165" t="s">
        <v>552</v>
      </c>
      <c r="E229" s="165">
        <v>0.6</v>
      </c>
      <c r="F229" s="165" t="s">
        <v>553</v>
      </c>
      <c r="G229" s="165"/>
      <c r="H229" s="165"/>
      <c r="I229" s="198" t="s">
        <v>554</v>
      </c>
      <c r="J229" s="199">
        <f>B229*E229</f>
        <v>17.399999999999999</v>
      </c>
      <c r="K229" s="197"/>
      <c r="L229" s="167"/>
      <c r="M229" s="158"/>
      <c r="N229" s="158"/>
      <c r="O229" s="158"/>
      <c r="P229" s="168"/>
      <c r="Q229" s="169"/>
      <c r="R229" s="170"/>
      <c r="S229" s="171"/>
      <c r="T229" s="106"/>
    </row>
    <row r="230" spans="1:22" ht="13.5" customHeight="1" x14ac:dyDescent="0.25">
      <c r="A230" s="164"/>
      <c r="B230" s="168"/>
      <c r="C230" s="196"/>
      <c r="D230" s="159"/>
      <c r="E230" s="159"/>
      <c r="F230" s="159"/>
      <c r="G230" s="196"/>
      <c r="H230" s="196"/>
      <c r="I230" s="196"/>
      <c r="J230" s="196"/>
      <c r="K230" s="197"/>
      <c r="L230" s="167"/>
      <c r="M230" s="158"/>
      <c r="N230" s="158"/>
      <c r="O230" s="158"/>
      <c r="P230" s="168"/>
      <c r="Q230" s="169"/>
      <c r="R230" s="170"/>
      <c r="S230" s="171"/>
      <c r="T230" s="106"/>
    </row>
    <row r="231" spans="1:22" ht="13.5" customHeight="1" x14ac:dyDescent="0.25">
      <c r="A231" s="417" t="s">
        <v>126</v>
      </c>
      <c r="B231" s="418" t="s">
        <v>587</v>
      </c>
      <c r="C231" s="419"/>
      <c r="D231" s="419"/>
      <c r="E231" s="419"/>
      <c r="F231" s="419"/>
      <c r="G231" s="419"/>
      <c r="H231" s="419"/>
      <c r="I231" s="419"/>
      <c r="J231" s="419"/>
      <c r="K231" s="419"/>
      <c r="L231" s="419"/>
      <c r="M231" s="419"/>
      <c r="N231" s="419"/>
      <c r="O231" s="158"/>
      <c r="P231" s="420" t="s">
        <v>503</v>
      </c>
      <c r="Q231" s="421">
        <f>29*2</f>
        <v>58</v>
      </c>
      <c r="R231" s="421"/>
      <c r="S231" s="423">
        <f>ROUND(Q231*R231,2)</f>
        <v>0</v>
      </c>
      <c r="T231" s="106"/>
      <c r="V231" s="148"/>
    </row>
    <row r="232" spans="1:22" ht="13.5" customHeight="1" x14ac:dyDescent="0.25">
      <c r="A232" s="417"/>
      <c r="B232" s="424" t="s">
        <v>588</v>
      </c>
      <c r="C232" s="424"/>
      <c r="D232" s="424"/>
      <c r="E232" s="424"/>
      <c r="F232" s="424"/>
      <c r="G232" s="424"/>
      <c r="H232" s="424"/>
      <c r="I232" s="424"/>
      <c r="J232" s="424"/>
      <c r="K232" s="424"/>
      <c r="L232" s="424"/>
      <c r="M232" s="424"/>
      <c r="N232" s="424"/>
      <c r="O232" s="158"/>
      <c r="P232" s="420"/>
      <c r="Q232" s="421"/>
      <c r="R232" s="422"/>
      <c r="S232" s="423"/>
      <c r="T232" s="106"/>
    </row>
    <row r="233" spans="1:22" ht="13.5" customHeight="1" x14ac:dyDescent="0.25">
      <c r="A233" s="164"/>
      <c r="B233" s="168"/>
      <c r="C233" s="196"/>
      <c r="D233" s="159"/>
      <c r="E233" s="159"/>
      <c r="F233" s="159"/>
      <c r="G233" s="196"/>
      <c r="H233" s="196"/>
      <c r="I233" s="196"/>
      <c r="J233" s="196"/>
      <c r="K233" s="197"/>
      <c r="L233" s="167"/>
      <c r="M233" s="158"/>
      <c r="N233" s="158"/>
      <c r="O233" s="158"/>
      <c r="P233" s="168"/>
      <c r="Q233" s="169"/>
      <c r="R233" s="170"/>
      <c r="S233" s="171"/>
      <c r="T233" s="106"/>
    </row>
    <row r="234" spans="1:22" ht="12" customHeight="1" x14ac:dyDescent="0.25">
      <c r="A234" s="113" t="s">
        <v>489</v>
      </c>
      <c r="B234" s="182" t="s">
        <v>589</v>
      </c>
      <c r="C234" s="183"/>
      <c r="D234" s="183"/>
      <c r="E234" s="183"/>
      <c r="F234" s="183"/>
      <c r="G234" s="183"/>
      <c r="H234" s="183"/>
      <c r="I234" s="183"/>
      <c r="J234" s="183"/>
      <c r="K234" s="184"/>
      <c r="L234" s="185"/>
      <c r="M234" s="185"/>
      <c r="N234" s="185"/>
      <c r="O234" s="185"/>
      <c r="P234" s="186"/>
      <c r="Q234" s="187"/>
      <c r="R234" s="188"/>
      <c r="S234" s="189">
        <f>SUM(S214:S232)</f>
        <v>0</v>
      </c>
      <c r="T234" s="106"/>
    </row>
    <row r="235" spans="1:22" ht="12" customHeight="1" x14ac:dyDescent="0.25">
      <c r="B235" s="190"/>
      <c r="C235" s="190"/>
      <c r="G235" s="190"/>
      <c r="H235" s="190"/>
      <c r="I235" s="190"/>
      <c r="J235" s="190"/>
      <c r="K235" s="112"/>
      <c r="L235" s="106"/>
      <c r="M235" s="106"/>
      <c r="N235" s="106"/>
      <c r="O235" s="106"/>
      <c r="P235" s="107"/>
      <c r="Q235" s="108"/>
      <c r="T235" s="106"/>
    </row>
    <row r="236" spans="1:22" ht="12" customHeight="1" x14ac:dyDescent="0.25">
      <c r="A236" s="142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3"/>
      <c r="P236" s="144"/>
      <c r="Q236" s="145"/>
      <c r="R236" s="146"/>
      <c r="S236" s="147"/>
      <c r="T236" s="106"/>
    </row>
    <row r="237" spans="1:22" ht="12" customHeight="1" x14ac:dyDescent="0.3">
      <c r="A237" s="105" t="s">
        <v>590</v>
      </c>
      <c r="B237" s="134" t="s">
        <v>591</v>
      </c>
      <c r="C237" s="135"/>
      <c r="D237" s="135"/>
      <c r="E237" s="135"/>
      <c r="F237" s="135"/>
      <c r="G237" s="135"/>
      <c r="H237" s="135"/>
      <c r="I237" s="135"/>
      <c r="J237" s="135"/>
      <c r="K237" s="136"/>
      <c r="L237" s="137"/>
      <c r="M237" s="137"/>
      <c r="N237" s="137"/>
      <c r="O237" s="137"/>
      <c r="P237" s="138"/>
      <c r="Q237" s="139"/>
      <c r="R237" s="140"/>
      <c r="S237" s="141"/>
      <c r="T237" s="106"/>
    </row>
    <row r="238" spans="1:22" ht="12" customHeight="1" x14ac:dyDescent="0.3">
      <c r="B238" s="195"/>
      <c r="C238" s="111"/>
      <c r="D238" s="111"/>
      <c r="E238" s="111"/>
      <c r="F238" s="111"/>
      <c r="G238" s="111"/>
      <c r="H238" s="111"/>
      <c r="I238" s="111"/>
      <c r="J238" s="111"/>
      <c r="K238" s="112"/>
      <c r="L238" s="106"/>
      <c r="M238" s="106"/>
      <c r="N238" s="106"/>
      <c r="O238" s="106"/>
      <c r="P238" s="107"/>
      <c r="Q238" s="108"/>
      <c r="T238" s="106"/>
    </row>
    <row r="239" spans="1:22" ht="12" customHeight="1" x14ac:dyDescent="0.25">
      <c r="A239" s="417" t="s">
        <v>345</v>
      </c>
      <c r="B239" s="418" t="s">
        <v>592</v>
      </c>
      <c r="C239" s="419"/>
      <c r="D239" s="419"/>
      <c r="E239" s="419"/>
      <c r="F239" s="419"/>
      <c r="G239" s="419"/>
      <c r="H239" s="419"/>
      <c r="I239" s="419"/>
      <c r="J239" s="419"/>
      <c r="K239" s="419"/>
      <c r="L239" s="419"/>
      <c r="M239" s="419"/>
      <c r="N239" s="419"/>
      <c r="O239" s="143"/>
      <c r="P239" s="420" t="s">
        <v>496</v>
      </c>
      <c r="Q239" s="421">
        <f>ROUNDUP(M253,0)</f>
        <v>128</v>
      </c>
      <c r="R239" s="421"/>
      <c r="S239" s="423">
        <f>ROUND(Q239*R239,2)</f>
        <v>0</v>
      </c>
      <c r="T239" s="106"/>
      <c r="V239" s="148"/>
    </row>
    <row r="240" spans="1:22" s="159" customFormat="1" ht="11.5" x14ac:dyDescent="0.25">
      <c r="A240" s="417"/>
      <c r="B240" s="424" t="s">
        <v>593</v>
      </c>
      <c r="C240" s="424"/>
      <c r="D240" s="424"/>
      <c r="E240" s="424"/>
      <c r="F240" s="424"/>
      <c r="G240" s="424"/>
      <c r="H240" s="424"/>
      <c r="I240" s="424"/>
      <c r="J240" s="424"/>
      <c r="K240" s="424"/>
      <c r="L240" s="424"/>
      <c r="M240" s="424"/>
      <c r="N240" s="424"/>
      <c r="O240" s="143"/>
      <c r="P240" s="420"/>
      <c r="Q240" s="421"/>
      <c r="R240" s="422"/>
      <c r="S240" s="423"/>
      <c r="T240" s="158"/>
    </row>
    <row r="241" spans="1:23" s="159" customFormat="1" ht="11.5" hidden="1" x14ac:dyDescent="0.25">
      <c r="A241" s="164"/>
      <c r="B241" s="196"/>
      <c r="C241" s="196"/>
      <c r="G241" s="196"/>
      <c r="H241" s="196"/>
      <c r="I241" s="196"/>
      <c r="J241" s="196"/>
      <c r="K241" s="197"/>
      <c r="L241" s="158"/>
      <c r="M241" s="158"/>
      <c r="N241" s="158"/>
      <c r="O241" s="158"/>
      <c r="P241" s="168"/>
      <c r="Q241" s="169"/>
      <c r="R241" s="170"/>
      <c r="S241" s="171"/>
      <c r="T241" s="158"/>
    </row>
    <row r="242" spans="1:23" s="159" customFormat="1" ht="11.5" hidden="1" x14ac:dyDescent="0.25">
      <c r="A242" s="164"/>
      <c r="B242" s="168"/>
      <c r="C242" s="196"/>
      <c r="G242" s="196"/>
      <c r="H242" s="196"/>
      <c r="I242" s="196"/>
      <c r="J242" s="196"/>
      <c r="K242" s="197"/>
      <c r="L242" s="167"/>
      <c r="M242" s="158"/>
      <c r="N242" s="158"/>
      <c r="O242" s="158"/>
      <c r="P242" s="168"/>
      <c r="Q242" s="169"/>
      <c r="R242" s="170"/>
      <c r="S242" s="171"/>
      <c r="T242" s="158"/>
    </row>
    <row r="243" spans="1:23" s="159" customFormat="1" ht="11.5" hidden="1" x14ac:dyDescent="0.25">
      <c r="A243" s="164"/>
      <c r="B243" s="168"/>
      <c r="C243" s="196"/>
      <c r="G243" s="196"/>
      <c r="H243" s="196"/>
      <c r="I243" s="196"/>
      <c r="J243" s="196"/>
      <c r="K243" s="197"/>
      <c r="L243" s="158"/>
      <c r="M243" s="158"/>
      <c r="N243" s="158"/>
      <c r="O243" s="158"/>
      <c r="P243" s="168"/>
      <c r="Q243" s="169"/>
      <c r="R243" s="170"/>
      <c r="S243" s="171"/>
      <c r="T243" s="158"/>
    </row>
    <row r="244" spans="1:23" s="159" customFormat="1" ht="11.5" hidden="1" x14ac:dyDescent="0.25">
      <c r="A244" s="164"/>
      <c r="B244" s="168" t="s">
        <v>517</v>
      </c>
      <c r="C244" s="196"/>
      <c r="E244" s="159">
        <v>14.8</v>
      </c>
      <c r="F244" s="159" t="s">
        <v>485</v>
      </c>
      <c r="G244" s="196" t="s">
        <v>552</v>
      </c>
      <c r="H244" s="196">
        <v>0.6</v>
      </c>
      <c r="I244" s="196" t="s">
        <v>503</v>
      </c>
      <c r="J244" s="196" t="s">
        <v>594</v>
      </c>
      <c r="K244" s="197">
        <f>1.13*0.5</f>
        <v>0.56499999999999995</v>
      </c>
      <c r="L244" s="167" t="s">
        <v>554</v>
      </c>
      <c r="M244" s="158">
        <f>E244*H244-K244</f>
        <v>8.3150000000000013</v>
      </c>
      <c r="N244" s="158"/>
      <c r="O244" s="158"/>
      <c r="P244" s="168"/>
      <c r="Q244" s="169"/>
      <c r="R244" s="170"/>
      <c r="S244" s="171"/>
      <c r="T244" s="158"/>
    </row>
    <row r="245" spans="1:23" s="159" customFormat="1" ht="11.5" hidden="1" x14ac:dyDescent="0.25">
      <c r="A245" s="164"/>
      <c r="B245" s="168"/>
      <c r="C245" s="196"/>
      <c r="G245" s="196"/>
      <c r="H245" s="196"/>
      <c r="I245" s="196"/>
      <c r="J245" s="196"/>
      <c r="K245" s="197"/>
      <c r="L245" s="167"/>
      <c r="M245" s="158"/>
      <c r="N245" s="158"/>
      <c r="O245" s="158"/>
      <c r="P245" s="168"/>
      <c r="Q245" s="169"/>
      <c r="R245" s="170"/>
      <c r="S245" s="171"/>
      <c r="T245" s="158"/>
    </row>
    <row r="246" spans="1:23" s="159" customFormat="1" ht="11.5" hidden="1" x14ac:dyDescent="0.25">
      <c r="A246" s="164"/>
      <c r="B246" s="168" t="s">
        <v>519</v>
      </c>
      <c r="C246" s="196"/>
      <c r="E246" s="159">
        <v>14.6</v>
      </c>
      <c r="F246" s="159" t="s">
        <v>485</v>
      </c>
      <c r="G246" s="196" t="s">
        <v>552</v>
      </c>
      <c r="H246" s="196">
        <v>0.6</v>
      </c>
      <c r="I246" s="196" t="s">
        <v>503</v>
      </c>
      <c r="J246" s="196" t="s">
        <v>594</v>
      </c>
      <c r="K246" s="197">
        <f>K244</f>
        <v>0.56499999999999995</v>
      </c>
      <c r="L246" s="167" t="s">
        <v>554</v>
      </c>
      <c r="M246" s="158">
        <f>E246*H246-K246</f>
        <v>8.1950000000000003</v>
      </c>
      <c r="N246" s="158"/>
      <c r="O246" s="158"/>
      <c r="P246" s="168"/>
      <c r="Q246" s="169"/>
      <c r="R246" s="170"/>
      <c r="S246" s="171"/>
      <c r="T246" s="158"/>
    </row>
    <row r="247" spans="1:23" s="159" customFormat="1" ht="11.5" hidden="1" x14ac:dyDescent="0.25">
      <c r="A247" s="164"/>
      <c r="B247" s="168" t="s">
        <v>518</v>
      </c>
      <c r="C247" s="196"/>
      <c r="E247" s="159">
        <v>12.5</v>
      </c>
      <c r="F247" s="159" t="s">
        <v>485</v>
      </c>
      <c r="G247" s="196" t="s">
        <v>552</v>
      </c>
      <c r="H247" s="196">
        <v>0.6</v>
      </c>
      <c r="I247" s="196" t="s">
        <v>503</v>
      </c>
      <c r="J247" s="196" t="s">
        <v>594</v>
      </c>
      <c r="K247" s="197">
        <f>K244</f>
        <v>0.56499999999999995</v>
      </c>
      <c r="L247" s="167" t="s">
        <v>554</v>
      </c>
      <c r="M247" s="158">
        <f>E247*H247-K247</f>
        <v>6.9350000000000005</v>
      </c>
      <c r="N247" s="158"/>
      <c r="O247" s="158"/>
      <c r="P247" s="168"/>
      <c r="Q247" s="169"/>
      <c r="R247" s="170"/>
      <c r="S247" s="171"/>
      <c r="T247" s="158"/>
    </row>
    <row r="248" spans="1:23" s="159" customFormat="1" ht="11.5" hidden="1" x14ac:dyDescent="0.25">
      <c r="A248" s="164"/>
      <c r="B248" s="168"/>
      <c r="C248" s="196"/>
      <c r="G248" s="196"/>
      <c r="H248" s="196"/>
      <c r="I248" s="196"/>
      <c r="J248" s="196"/>
      <c r="K248" s="197"/>
      <c r="L248" s="167"/>
      <c r="N248" s="158"/>
      <c r="O248" s="158"/>
      <c r="P248" s="168"/>
      <c r="Q248" s="169"/>
      <c r="R248" s="170"/>
      <c r="S248" s="171"/>
      <c r="T248" s="158"/>
    </row>
    <row r="249" spans="1:23" s="159" customFormat="1" ht="11.5" hidden="1" x14ac:dyDescent="0.25">
      <c r="A249" s="164"/>
      <c r="B249" s="168" t="s">
        <v>568</v>
      </c>
      <c r="C249" s="196"/>
      <c r="E249" s="159">
        <v>14</v>
      </c>
      <c r="F249" s="159" t="s">
        <v>485</v>
      </c>
      <c r="G249" s="196" t="s">
        <v>552</v>
      </c>
      <c r="H249" s="196">
        <v>0.6</v>
      </c>
      <c r="I249" s="196" t="s">
        <v>503</v>
      </c>
      <c r="J249" s="196" t="s">
        <v>594</v>
      </c>
      <c r="K249" s="197">
        <f>K244</f>
        <v>0.56499999999999995</v>
      </c>
      <c r="L249" s="167" t="s">
        <v>554</v>
      </c>
      <c r="M249" s="158">
        <f>E249*H249-K249</f>
        <v>7.8350000000000009</v>
      </c>
      <c r="N249" s="158"/>
      <c r="O249" s="158"/>
      <c r="P249" s="168"/>
      <c r="Q249" s="169"/>
      <c r="R249" s="170"/>
      <c r="S249" s="171"/>
      <c r="T249" s="158"/>
    </row>
    <row r="250" spans="1:23" s="159" customFormat="1" ht="11.25" hidden="1" customHeight="1" x14ac:dyDescent="0.25">
      <c r="A250" s="164"/>
      <c r="B250" s="168" t="s">
        <v>520</v>
      </c>
      <c r="C250" s="196"/>
      <c r="E250" s="159">
        <v>12</v>
      </c>
      <c r="F250" s="159" t="s">
        <v>485</v>
      </c>
      <c r="G250" s="196" t="s">
        <v>552</v>
      </c>
      <c r="H250" s="196">
        <v>0.6</v>
      </c>
      <c r="I250" s="196" t="s">
        <v>503</v>
      </c>
      <c r="J250" s="196" t="s">
        <v>594</v>
      </c>
      <c r="K250" s="197">
        <f>K244</f>
        <v>0.56499999999999995</v>
      </c>
      <c r="L250" s="167" t="s">
        <v>554</v>
      </c>
      <c r="M250" s="158">
        <f>E250*H250-K250</f>
        <v>6.6349999999999998</v>
      </c>
      <c r="N250" s="158"/>
      <c r="O250" s="158"/>
      <c r="P250" s="168"/>
      <c r="Q250" s="169"/>
      <c r="R250" s="170"/>
      <c r="S250" s="171"/>
      <c r="T250" s="158"/>
      <c r="V250" s="148"/>
      <c r="W250" s="162"/>
    </row>
    <row r="251" spans="1:23" s="159" customFormat="1" ht="11.5" hidden="1" x14ac:dyDescent="0.25">
      <c r="A251" s="164"/>
      <c r="B251" s="168"/>
      <c r="C251" s="196"/>
      <c r="G251" s="196"/>
      <c r="H251" s="196"/>
      <c r="I251" s="196"/>
      <c r="J251" s="196"/>
      <c r="K251" s="197"/>
      <c r="L251" s="167"/>
      <c r="N251" s="158"/>
      <c r="O251" s="158"/>
      <c r="P251" s="168"/>
      <c r="Q251" s="169"/>
      <c r="R251" s="170"/>
      <c r="S251" s="171"/>
      <c r="T251" s="158"/>
    </row>
    <row r="252" spans="1:23" s="159" customFormat="1" ht="11.5" hidden="1" x14ac:dyDescent="0.25">
      <c r="A252" s="164"/>
      <c r="B252" s="168" t="s">
        <v>510</v>
      </c>
      <c r="C252" s="196"/>
      <c r="E252" s="159">
        <v>3.1</v>
      </c>
      <c r="F252" s="159" t="s">
        <v>485</v>
      </c>
      <c r="G252" s="196" t="s">
        <v>552</v>
      </c>
      <c r="H252" s="196">
        <v>29</v>
      </c>
      <c r="I252" s="196" t="s">
        <v>503</v>
      </c>
      <c r="J252" s="196" t="s">
        <v>594</v>
      </c>
      <c r="K252" s="197">
        <f>K244</f>
        <v>0.56499999999999995</v>
      </c>
      <c r="L252" s="167" t="s">
        <v>554</v>
      </c>
      <c r="M252" s="158">
        <f>E252*H252-K252</f>
        <v>89.335000000000008</v>
      </c>
      <c r="N252" s="158"/>
      <c r="O252" s="158"/>
      <c r="P252" s="168"/>
      <c r="Q252" s="169"/>
      <c r="R252" s="170"/>
      <c r="S252" s="171"/>
      <c r="T252" s="158"/>
    </row>
    <row r="253" spans="1:23" s="159" customFormat="1" ht="11.5" hidden="1" x14ac:dyDescent="0.25">
      <c r="A253" s="164"/>
      <c r="B253" s="168"/>
      <c r="C253" s="196"/>
      <c r="G253" s="196"/>
      <c r="H253" s="196"/>
      <c r="I253" s="196"/>
      <c r="J253" s="196"/>
      <c r="K253" s="197"/>
      <c r="L253" s="167"/>
      <c r="M253" s="208">
        <f>SUM(M244:M252)</f>
        <v>127.25</v>
      </c>
      <c r="N253" s="158"/>
      <c r="O253" s="158"/>
      <c r="P253" s="168"/>
      <c r="Q253" s="169"/>
      <c r="R253" s="170"/>
      <c r="S253" s="171"/>
      <c r="T253" s="158"/>
    </row>
    <row r="254" spans="1:23" s="159" customFormat="1" ht="11.5" hidden="1" x14ac:dyDescent="0.25">
      <c r="A254" s="164"/>
      <c r="B254" s="168"/>
      <c r="C254" s="196"/>
      <c r="G254" s="196"/>
      <c r="H254" s="196"/>
      <c r="I254" s="196"/>
      <c r="J254" s="196"/>
      <c r="K254" s="197"/>
      <c r="L254" s="167"/>
      <c r="M254" s="158"/>
      <c r="N254" s="158"/>
      <c r="O254" s="158"/>
      <c r="P254" s="168"/>
      <c r="Q254" s="169"/>
      <c r="R254" s="170"/>
      <c r="S254" s="171"/>
      <c r="T254" s="158"/>
    </row>
    <row r="255" spans="1:23" s="159" customFormat="1" ht="11.5" x14ac:dyDescent="0.25">
      <c r="A255" s="164"/>
      <c r="N255" s="158"/>
      <c r="O255" s="158"/>
      <c r="P255" s="168"/>
      <c r="Q255" s="169"/>
      <c r="R255" s="170"/>
      <c r="S255" s="171"/>
      <c r="T255" s="158"/>
    </row>
    <row r="256" spans="1:23" ht="12" customHeight="1" x14ac:dyDescent="0.25">
      <c r="A256" s="417" t="s">
        <v>350</v>
      </c>
      <c r="B256" s="418" t="s">
        <v>595</v>
      </c>
      <c r="C256" s="419"/>
      <c r="D256" s="419"/>
      <c r="E256" s="419"/>
      <c r="F256" s="419"/>
      <c r="G256" s="419"/>
      <c r="H256" s="419"/>
      <c r="I256" s="419"/>
      <c r="J256" s="419"/>
      <c r="K256" s="419"/>
      <c r="L256" s="419"/>
      <c r="M256" s="419"/>
      <c r="N256" s="419"/>
      <c r="O256" s="143"/>
      <c r="P256" s="420" t="s">
        <v>496</v>
      </c>
      <c r="Q256" s="421">
        <v>237</v>
      </c>
      <c r="R256" s="421"/>
      <c r="S256" s="423">
        <f>ROUND(Q256*R256,2)</f>
        <v>0</v>
      </c>
      <c r="T256" s="106"/>
      <c r="V256" s="148"/>
      <c r="W256" s="162"/>
    </row>
    <row r="257" spans="1:23" ht="12" customHeight="1" x14ac:dyDescent="0.25">
      <c r="A257" s="417"/>
      <c r="B257" s="424" t="s">
        <v>596</v>
      </c>
      <c r="C257" s="424"/>
      <c r="D257" s="424"/>
      <c r="E257" s="424"/>
      <c r="F257" s="424"/>
      <c r="G257" s="424"/>
      <c r="H257" s="424"/>
      <c r="I257" s="424"/>
      <c r="J257" s="424"/>
      <c r="K257" s="424"/>
      <c r="L257" s="424"/>
      <c r="M257" s="424"/>
      <c r="N257" s="424"/>
      <c r="O257" s="143"/>
      <c r="P257" s="420"/>
      <c r="Q257" s="421"/>
      <c r="R257" s="422"/>
      <c r="S257" s="423"/>
      <c r="T257" s="106"/>
    </row>
    <row r="258" spans="1:23" ht="12" customHeight="1" x14ac:dyDescent="0.25">
      <c r="A258" s="142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3"/>
      <c r="P258" s="144"/>
      <c r="Q258" s="145"/>
      <c r="R258" s="146"/>
      <c r="S258" s="147"/>
      <c r="T258" s="106"/>
    </row>
    <row r="259" spans="1:23" ht="12" customHeight="1" x14ac:dyDescent="0.25">
      <c r="A259" s="417" t="s">
        <v>356</v>
      </c>
      <c r="B259" s="426" t="s">
        <v>597</v>
      </c>
      <c r="C259" s="426"/>
      <c r="D259" s="426"/>
      <c r="E259" s="426"/>
      <c r="F259" s="426"/>
      <c r="G259" s="426"/>
      <c r="H259" s="426"/>
      <c r="I259" s="426"/>
      <c r="J259" s="426"/>
      <c r="K259" s="426"/>
      <c r="L259" s="426"/>
      <c r="M259" s="426"/>
      <c r="N259" s="426"/>
      <c r="O259" s="143"/>
      <c r="P259" s="420" t="s">
        <v>485</v>
      </c>
      <c r="Q259" s="421">
        <v>21</v>
      </c>
      <c r="R259" s="421"/>
      <c r="S259" s="423">
        <f>ROUND(Q259*R259,2)</f>
        <v>0</v>
      </c>
      <c r="T259" s="106"/>
    </row>
    <row r="260" spans="1:23" ht="12" customHeight="1" x14ac:dyDescent="0.25">
      <c r="A260" s="417"/>
      <c r="B260" s="426"/>
      <c r="C260" s="426"/>
      <c r="D260" s="426"/>
      <c r="E260" s="426"/>
      <c r="F260" s="426"/>
      <c r="G260" s="426"/>
      <c r="H260" s="426"/>
      <c r="I260" s="426"/>
      <c r="J260" s="426"/>
      <c r="K260" s="426"/>
      <c r="L260" s="426"/>
      <c r="M260" s="426"/>
      <c r="N260" s="426"/>
      <c r="O260" s="143"/>
      <c r="P260" s="420"/>
      <c r="Q260" s="421"/>
      <c r="R260" s="422"/>
      <c r="S260" s="423"/>
      <c r="T260" s="106"/>
    </row>
    <row r="261" spans="1:23" ht="12" customHeight="1" x14ac:dyDescent="0.25">
      <c r="A261" s="164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8"/>
      <c r="P261" s="168"/>
      <c r="Q261" s="169"/>
      <c r="R261" s="155"/>
      <c r="S261" s="171"/>
      <c r="T261" s="106"/>
    </row>
    <row r="262" spans="1:23" ht="12" customHeight="1" x14ac:dyDescent="0.25">
      <c r="A262" s="113" t="s">
        <v>489</v>
      </c>
      <c r="B262" s="182" t="s">
        <v>598</v>
      </c>
      <c r="C262" s="183"/>
      <c r="D262" s="183"/>
      <c r="E262" s="183"/>
      <c r="F262" s="183"/>
      <c r="G262" s="183"/>
      <c r="H262" s="183"/>
      <c r="I262" s="183"/>
      <c r="J262" s="183"/>
      <c r="K262" s="184"/>
      <c r="L262" s="185"/>
      <c r="M262" s="185"/>
      <c r="N262" s="185"/>
      <c r="O262" s="185"/>
      <c r="P262" s="186"/>
      <c r="Q262" s="187"/>
      <c r="R262" s="188"/>
      <c r="S262" s="189">
        <f>SUM(S239:S261)</f>
        <v>0</v>
      </c>
      <c r="T262" s="106"/>
    </row>
    <row r="263" spans="1:23" s="159" customFormat="1" x14ac:dyDescent="0.25">
      <c r="A263" s="105"/>
      <c r="B263" s="190"/>
      <c r="C263" s="190"/>
      <c r="D263" s="104"/>
      <c r="E263" s="104"/>
      <c r="F263" s="104"/>
      <c r="G263" s="190"/>
      <c r="H263" s="190"/>
      <c r="I263" s="190"/>
      <c r="J263" s="190"/>
      <c r="K263" s="112"/>
      <c r="L263" s="106"/>
      <c r="M263" s="106"/>
      <c r="N263" s="106"/>
      <c r="O263" s="106"/>
      <c r="P263" s="107"/>
      <c r="Q263" s="108"/>
      <c r="R263" s="109"/>
      <c r="S263" s="110"/>
      <c r="T263" s="158"/>
    </row>
    <row r="265" spans="1:23" ht="13" x14ac:dyDescent="0.3">
      <c r="A265" s="105" t="s">
        <v>599</v>
      </c>
      <c r="B265" s="134" t="s">
        <v>600</v>
      </c>
      <c r="C265" s="135"/>
      <c r="D265" s="135"/>
      <c r="E265" s="135"/>
      <c r="F265" s="135"/>
      <c r="G265" s="135"/>
      <c r="H265" s="135"/>
      <c r="I265" s="135"/>
      <c r="J265" s="135"/>
      <c r="K265" s="136"/>
      <c r="L265" s="137"/>
      <c r="M265" s="137"/>
      <c r="N265" s="137"/>
      <c r="O265" s="137"/>
      <c r="P265" s="138"/>
      <c r="Q265" s="139"/>
      <c r="R265" s="140"/>
      <c r="S265" s="141"/>
    </row>
    <row r="266" spans="1:23" x14ac:dyDescent="0.25">
      <c r="A266" s="142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3"/>
      <c r="P266" s="144"/>
      <c r="Q266" s="145"/>
      <c r="R266" s="146"/>
      <c r="S266" s="147"/>
    </row>
    <row r="267" spans="1:23" x14ac:dyDescent="0.25">
      <c r="A267" s="417" t="s">
        <v>154</v>
      </c>
      <c r="B267" s="418" t="s">
        <v>601</v>
      </c>
      <c r="C267" s="419"/>
      <c r="D267" s="419"/>
      <c r="E267" s="419"/>
      <c r="F267" s="419"/>
      <c r="G267" s="419"/>
      <c r="H267" s="419"/>
      <c r="I267" s="419"/>
      <c r="J267" s="419"/>
      <c r="K267" s="419"/>
      <c r="L267" s="419"/>
      <c r="M267" s="419"/>
      <c r="N267" s="419"/>
      <c r="O267" s="143"/>
      <c r="P267" s="420" t="s">
        <v>503</v>
      </c>
      <c r="Q267" s="421">
        <f>H275</f>
        <v>23.2</v>
      </c>
      <c r="R267" s="421"/>
      <c r="S267" s="423">
        <f>ROUND(Q267*R267,2)</f>
        <v>0</v>
      </c>
      <c r="V267" s="148"/>
    </row>
    <row r="268" spans="1:23" ht="15.75" customHeight="1" x14ac:dyDescent="0.25">
      <c r="A268" s="417"/>
      <c r="B268" s="424" t="s">
        <v>602</v>
      </c>
      <c r="C268" s="424"/>
      <c r="D268" s="424"/>
      <c r="E268" s="424"/>
      <c r="F268" s="424"/>
      <c r="G268" s="424"/>
      <c r="H268" s="424"/>
      <c r="I268" s="424"/>
      <c r="J268" s="424"/>
      <c r="K268" s="424"/>
      <c r="L268" s="424"/>
      <c r="M268" s="424"/>
      <c r="N268" s="424"/>
      <c r="O268" s="143"/>
      <c r="P268" s="420"/>
      <c r="Q268" s="421"/>
      <c r="R268" s="422"/>
      <c r="S268" s="423"/>
      <c r="V268" s="209"/>
      <c r="W268" s="194"/>
    </row>
    <row r="269" spans="1:23" hidden="1" x14ac:dyDescent="0.25">
      <c r="A269" s="142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3"/>
      <c r="P269" s="144"/>
      <c r="Q269" s="145"/>
      <c r="R269" s="146"/>
      <c r="S269" s="147"/>
      <c r="V269" s="194"/>
      <c r="W269" s="194"/>
    </row>
    <row r="270" spans="1:23" hidden="1" x14ac:dyDescent="0.25">
      <c r="A270" s="142"/>
      <c r="B270" s="149"/>
      <c r="C270" s="149"/>
      <c r="D270" s="149"/>
      <c r="E270" s="165" t="s">
        <v>603</v>
      </c>
      <c r="F270" s="165" t="s">
        <v>554</v>
      </c>
      <c r="G270" s="165"/>
      <c r="H270" s="165">
        <v>8.1999999999999993</v>
      </c>
      <c r="I270" s="165"/>
      <c r="J270" s="149"/>
      <c r="K270" s="149"/>
      <c r="L270" s="149"/>
      <c r="M270" s="149"/>
      <c r="N270" s="149"/>
      <c r="O270" s="143"/>
      <c r="P270" s="144"/>
      <c r="Q270" s="145"/>
      <c r="R270" s="146"/>
      <c r="S270" s="147"/>
      <c r="V270" s="194"/>
      <c r="W270" s="194"/>
    </row>
    <row r="271" spans="1:23" hidden="1" x14ac:dyDescent="0.25">
      <c r="A271" s="142"/>
      <c r="B271" s="149"/>
      <c r="C271" s="149"/>
      <c r="D271" s="149"/>
      <c r="E271" s="165"/>
      <c r="F271" s="165"/>
      <c r="G271" s="165"/>
      <c r="H271" s="165"/>
      <c r="I271" s="165"/>
      <c r="J271" s="149"/>
      <c r="K271" s="149"/>
      <c r="L271" s="149"/>
      <c r="M271" s="149"/>
      <c r="N271" s="149"/>
      <c r="O271" s="143"/>
      <c r="P271" s="144"/>
      <c r="Q271" s="145"/>
      <c r="R271" s="146"/>
      <c r="S271" s="147"/>
      <c r="V271" s="194"/>
      <c r="W271" s="194"/>
    </row>
    <row r="272" spans="1:23" hidden="1" x14ac:dyDescent="0.25">
      <c r="A272" s="142"/>
      <c r="B272" s="149"/>
      <c r="C272" s="149"/>
      <c r="D272" s="149"/>
      <c r="E272" s="165" t="s">
        <v>555</v>
      </c>
      <c r="F272" s="165" t="s">
        <v>554</v>
      </c>
      <c r="G272" s="165"/>
      <c r="H272" s="165">
        <v>9</v>
      </c>
      <c r="I272" s="165"/>
      <c r="J272" s="149"/>
      <c r="K272" s="149"/>
      <c r="L272" s="149"/>
      <c r="M272" s="149"/>
      <c r="N272" s="149"/>
      <c r="O272" s="143"/>
      <c r="P272" s="144"/>
      <c r="Q272" s="145"/>
      <c r="R272" s="146"/>
      <c r="S272" s="147"/>
      <c r="V272" s="194"/>
      <c r="W272" s="194"/>
    </row>
    <row r="273" spans="1:23" hidden="1" x14ac:dyDescent="0.25">
      <c r="A273" s="142"/>
      <c r="B273" s="149"/>
      <c r="C273" s="149"/>
      <c r="D273" s="149"/>
      <c r="E273" s="165"/>
      <c r="F273" s="165"/>
      <c r="G273" s="165"/>
      <c r="H273" s="165"/>
      <c r="I273" s="165"/>
      <c r="J273" s="149"/>
      <c r="K273" s="149"/>
      <c r="L273" s="149"/>
      <c r="M273" s="149"/>
      <c r="N273" s="149"/>
      <c r="O273" s="143"/>
      <c r="P273" s="144"/>
      <c r="Q273" s="145"/>
      <c r="R273" s="146"/>
      <c r="S273" s="147"/>
      <c r="V273" s="194"/>
      <c r="W273" s="194"/>
    </row>
    <row r="274" spans="1:23" hidden="1" x14ac:dyDescent="0.25">
      <c r="A274" s="142"/>
      <c r="B274" s="149"/>
      <c r="C274" s="149"/>
      <c r="D274" s="149"/>
      <c r="E274" s="165" t="s">
        <v>556</v>
      </c>
      <c r="F274" s="165" t="s">
        <v>554</v>
      </c>
      <c r="G274" s="165"/>
      <c r="H274" s="165">
        <v>6</v>
      </c>
      <c r="I274" s="165"/>
      <c r="J274" s="149"/>
      <c r="K274" s="149"/>
      <c r="L274" s="149"/>
      <c r="M274" s="149"/>
      <c r="N274" s="149"/>
      <c r="O274" s="143"/>
      <c r="P274" s="144"/>
      <c r="Q274" s="145"/>
      <c r="R274" s="146"/>
      <c r="S274" s="147"/>
      <c r="V274" s="194"/>
      <c r="W274" s="194"/>
    </row>
    <row r="275" spans="1:23" hidden="1" x14ac:dyDescent="0.25">
      <c r="A275" s="142"/>
      <c r="B275" s="149"/>
      <c r="C275" s="149"/>
      <c r="D275" s="149"/>
      <c r="E275" s="149"/>
      <c r="F275" s="149"/>
      <c r="G275" s="149"/>
      <c r="H275" s="210">
        <f>H272+H270+H274</f>
        <v>23.2</v>
      </c>
      <c r="I275" s="149"/>
      <c r="J275" s="149"/>
      <c r="K275" s="149"/>
      <c r="L275" s="149"/>
      <c r="M275" s="149"/>
      <c r="N275" s="149"/>
      <c r="O275" s="143"/>
      <c r="P275" s="144"/>
      <c r="Q275" s="145"/>
      <c r="R275" s="146"/>
      <c r="S275" s="147"/>
      <c r="V275" s="148"/>
      <c r="W275" s="194"/>
    </row>
    <row r="276" spans="1:23" x14ac:dyDescent="0.25">
      <c r="A276" s="142"/>
      <c r="B276" s="149"/>
      <c r="C276" s="149"/>
      <c r="D276" s="149"/>
      <c r="E276" s="149"/>
      <c r="F276" s="149"/>
      <c r="G276" s="149"/>
      <c r="H276" s="211"/>
      <c r="I276" s="149"/>
      <c r="J276" s="149"/>
      <c r="K276" s="149"/>
      <c r="L276" s="149"/>
      <c r="M276" s="149"/>
      <c r="N276" s="149"/>
      <c r="O276" s="143"/>
      <c r="P276" s="144"/>
      <c r="Q276" s="145"/>
      <c r="R276" s="146"/>
      <c r="S276" s="147"/>
      <c r="V276" s="194"/>
      <c r="W276" s="194"/>
    </row>
    <row r="277" spans="1:23" x14ac:dyDescent="0.25">
      <c r="A277" s="417" t="s">
        <v>172</v>
      </c>
      <c r="B277" s="428" t="s">
        <v>604</v>
      </c>
      <c r="C277" s="428"/>
      <c r="D277" s="428"/>
      <c r="E277" s="428"/>
      <c r="F277" s="428"/>
      <c r="G277" s="428"/>
      <c r="H277" s="428"/>
      <c r="I277" s="428"/>
      <c r="J277" s="428"/>
      <c r="K277" s="428"/>
      <c r="L277" s="428"/>
      <c r="M277" s="428"/>
      <c r="N277" s="428"/>
      <c r="O277" s="143"/>
      <c r="P277" s="420" t="s">
        <v>485</v>
      </c>
      <c r="Q277" s="421">
        <f>ROUNDUP(M280,0)</f>
        <v>56</v>
      </c>
      <c r="R277" s="421"/>
      <c r="S277" s="423">
        <f>ROUND(Q277*R277,2)</f>
        <v>0</v>
      </c>
      <c r="V277" s="148"/>
      <c r="W277" s="194"/>
    </row>
    <row r="278" spans="1:23" ht="12.75" customHeight="1" x14ac:dyDescent="0.25">
      <c r="A278" s="417"/>
      <c r="B278" s="428"/>
      <c r="C278" s="428"/>
      <c r="D278" s="428"/>
      <c r="E278" s="428"/>
      <c r="F278" s="428"/>
      <c r="G278" s="428"/>
      <c r="H278" s="428"/>
      <c r="I278" s="428"/>
      <c r="J278" s="428"/>
      <c r="K278" s="428"/>
      <c r="L278" s="428"/>
      <c r="M278" s="428"/>
      <c r="N278" s="428"/>
      <c r="O278" s="143"/>
      <c r="P278" s="420"/>
      <c r="Q278" s="421"/>
      <c r="R278" s="422"/>
      <c r="S278" s="423"/>
      <c r="V278" s="194"/>
      <c r="W278" s="194"/>
    </row>
    <row r="279" spans="1:23" ht="12.75" hidden="1" customHeight="1" x14ac:dyDescent="0.25">
      <c r="A279" s="142"/>
      <c r="B279" s="201"/>
      <c r="C279" s="201"/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1"/>
      <c r="O279" s="143"/>
      <c r="P279" s="144"/>
      <c r="Q279" s="145"/>
      <c r="R279" s="146"/>
      <c r="S279" s="147"/>
      <c r="V279" s="194"/>
      <c r="W279" s="194"/>
    </row>
    <row r="280" spans="1:23" hidden="1" x14ac:dyDescent="0.25">
      <c r="A280" s="142"/>
      <c r="B280" s="168"/>
      <c r="C280" s="196"/>
      <c r="D280" s="159"/>
      <c r="E280" s="159">
        <v>23.2</v>
      </c>
      <c r="F280" s="159" t="s">
        <v>503</v>
      </c>
      <c r="G280" s="196" t="s">
        <v>552</v>
      </c>
      <c r="H280" s="196">
        <v>2.4</v>
      </c>
      <c r="I280" s="196" t="s">
        <v>503</v>
      </c>
      <c r="J280" s="196"/>
      <c r="K280" s="197"/>
      <c r="L280" s="158" t="s">
        <v>554</v>
      </c>
      <c r="M280" s="158">
        <f>E280*H280-K280</f>
        <v>55.68</v>
      </c>
      <c r="N280" s="149"/>
      <c r="O280" s="143"/>
      <c r="P280" s="144"/>
      <c r="Q280" s="145"/>
      <c r="R280" s="146"/>
      <c r="S280" s="147"/>
      <c r="V280" s="194"/>
      <c r="W280" s="194"/>
    </row>
    <row r="281" spans="1:23" x14ac:dyDescent="0.25">
      <c r="A281" s="142"/>
      <c r="B281" s="168"/>
      <c r="C281" s="196"/>
      <c r="D281" s="159"/>
      <c r="E281" s="159"/>
      <c r="F281" s="159"/>
      <c r="G281" s="196"/>
      <c r="H281" s="196"/>
      <c r="I281" s="196"/>
      <c r="J281" s="196"/>
      <c r="K281" s="197"/>
      <c r="L281" s="158"/>
      <c r="M281" s="158"/>
      <c r="N281" s="149"/>
      <c r="O281" s="143"/>
      <c r="P281" s="144"/>
      <c r="Q281" s="145"/>
      <c r="R281" s="146"/>
      <c r="S281" s="147"/>
      <c r="V281" s="194"/>
      <c r="W281" s="194"/>
    </row>
    <row r="282" spans="1:23" x14ac:dyDescent="0.25">
      <c r="A282" s="417" t="s">
        <v>181</v>
      </c>
      <c r="B282" s="418" t="s">
        <v>605</v>
      </c>
      <c r="C282" s="418"/>
      <c r="D282" s="418"/>
      <c r="E282" s="418"/>
      <c r="F282" s="418"/>
      <c r="G282" s="418"/>
      <c r="H282" s="418"/>
      <c r="I282" s="418"/>
      <c r="J282" s="418"/>
      <c r="K282" s="418"/>
      <c r="L282" s="418"/>
      <c r="M282" s="418"/>
      <c r="N282" s="418"/>
      <c r="O282" s="143"/>
      <c r="P282" s="420" t="s">
        <v>496</v>
      </c>
      <c r="Q282" s="421">
        <f>ROUND(M286,0)</f>
        <v>15</v>
      </c>
      <c r="R282" s="421"/>
      <c r="S282" s="423">
        <f>ROUND(Q282*R282,2)</f>
        <v>0</v>
      </c>
      <c r="V282" s="148"/>
      <c r="W282" s="212"/>
    </row>
    <row r="283" spans="1:23" x14ac:dyDescent="0.25">
      <c r="A283" s="417"/>
      <c r="B283" s="424" t="s">
        <v>606</v>
      </c>
      <c r="C283" s="424"/>
      <c r="D283" s="424"/>
      <c r="E283" s="424"/>
      <c r="F283" s="424"/>
      <c r="G283" s="424"/>
      <c r="H283" s="424"/>
      <c r="I283" s="424"/>
      <c r="J283" s="424"/>
      <c r="K283" s="424"/>
      <c r="L283" s="424"/>
      <c r="M283" s="424"/>
      <c r="N283" s="424"/>
      <c r="O283" s="143"/>
      <c r="P283" s="420"/>
      <c r="Q283" s="421"/>
      <c r="R283" s="421"/>
      <c r="S283" s="423"/>
    </row>
    <row r="284" spans="1:23" hidden="1" x14ac:dyDescent="0.25">
      <c r="A284" s="142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3"/>
      <c r="P284" s="144"/>
      <c r="Q284" s="145"/>
      <c r="R284" s="145"/>
      <c r="S284" s="147"/>
    </row>
    <row r="285" spans="1:23" hidden="1" x14ac:dyDescent="0.25">
      <c r="A285" s="142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3"/>
      <c r="P285" s="144"/>
      <c r="Q285" s="145"/>
      <c r="R285" s="145"/>
      <c r="S285" s="147"/>
    </row>
    <row r="286" spans="1:23" hidden="1" x14ac:dyDescent="0.25">
      <c r="A286" s="142"/>
      <c r="B286" s="149"/>
      <c r="C286" s="149"/>
      <c r="D286" s="149"/>
      <c r="E286" s="159">
        <v>23.2</v>
      </c>
      <c r="F286" s="159" t="s">
        <v>503</v>
      </c>
      <c r="G286" s="196" t="s">
        <v>552</v>
      </c>
      <c r="H286" s="196">
        <v>0.63100000000000001</v>
      </c>
      <c r="I286" s="196" t="s">
        <v>503</v>
      </c>
      <c r="J286" s="196"/>
      <c r="K286" s="197"/>
      <c r="L286" s="158" t="s">
        <v>554</v>
      </c>
      <c r="M286" s="158">
        <f>E286*H286-K286</f>
        <v>14.639199999999999</v>
      </c>
      <c r="N286" s="149"/>
      <c r="O286" s="143"/>
      <c r="P286" s="144"/>
      <c r="Q286" s="145"/>
      <c r="R286" s="145"/>
      <c r="S286" s="147"/>
    </row>
    <row r="287" spans="1:23" x14ac:dyDescent="0.25">
      <c r="A287" s="142"/>
      <c r="B287" s="149"/>
      <c r="C287" s="149"/>
      <c r="D287" s="149"/>
      <c r="E287" s="159"/>
      <c r="F287" s="159"/>
      <c r="G287" s="196"/>
      <c r="H287" s="196"/>
      <c r="I287" s="196"/>
      <c r="J287" s="196"/>
      <c r="K287" s="197"/>
      <c r="L287" s="158"/>
      <c r="M287" s="158"/>
      <c r="N287" s="149"/>
      <c r="O287" s="143"/>
      <c r="P287" s="144"/>
      <c r="Q287" s="145"/>
      <c r="R287" s="145"/>
      <c r="S287" s="147"/>
    </row>
    <row r="288" spans="1:23" x14ac:dyDescent="0.25">
      <c r="A288" s="417" t="s">
        <v>410</v>
      </c>
      <c r="B288" s="418" t="s">
        <v>607</v>
      </c>
      <c r="C288" s="418"/>
      <c r="D288" s="418"/>
      <c r="E288" s="418"/>
      <c r="F288" s="418"/>
      <c r="G288" s="418"/>
      <c r="H288" s="418"/>
      <c r="I288" s="418"/>
      <c r="J288" s="418"/>
      <c r="K288" s="418"/>
      <c r="L288" s="418"/>
      <c r="M288" s="418"/>
      <c r="N288" s="418"/>
      <c r="O288" s="143"/>
      <c r="P288" s="420" t="s">
        <v>503</v>
      </c>
      <c r="Q288" s="421">
        <f>ROUND(M291,0)</f>
        <v>35</v>
      </c>
      <c r="R288" s="421"/>
      <c r="S288" s="423">
        <f>ROUND(Q288*R288,2)</f>
        <v>0</v>
      </c>
      <c r="V288" s="148"/>
    </row>
    <row r="289" spans="1:23" ht="12.75" customHeight="1" x14ac:dyDescent="0.25">
      <c r="A289" s="417"/>
      <c r="B289" s="424" t="s">
        <v>608</v>
      </c>
      <c r="C289" s="424"/>
      <c r="D289" s="424"/>
      <c r="E289" s="424"/>
      <c r="F289" s="424"/>
      <c r="G289" s="424"/>
      <c r="H289" s="424"/>
      <c r="I289" s="424"/>
      <c r="J289" s="424"/>
      <c r="K289" s="424"/>
      <c r="L289" s="424"/>
      <c r="M289" s="424"/>
      <c r="N289" s="424"/>
      <c r="O289" s="143"/>
      <c r="P289" s="420"/>
      <c r="Q289" s="421"/>
      <c r="R289" s="421"/>
      <c r="S289" s="423"/>
    </row>
    <row r="290" spans="1:23" hidden="1" x14ac:dyDescent="0.25">
      <c r="A290" s="142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3"/>
      <c r="P290" s="144"/>
      <c r="Q290" s="145"/>
      <c r="R290" s="145"/>
      <c r="S290" s="147"/>
    </row>
    <row r="291" spans="1:23" hidden="1" x14ac:dyDescent="0.25">
      <c r="A291" s="142"/>
      <c r="B291" s="149"/>
      <c r="C291" s="149"/>
      <c r="D291" s="149"/>
      <c r="E291" s="159">
        <v>29</v>
      </c>
      <c r="F291" s="159" t="s">
        <v>503</v>
      </c>
      <c r="G291" s="196" t="s">
        <v>552</v>
      </c>
      <c r="H291" s="196">
        <v>1.2</v>
      </c>
      <c r="I291" s="196" t="s">
        <v>503</v>
      </c>
      <c r="J291" s="196"/>
      <c r="K291" s="197"/>
      <c r="L291" s="158" t="s">
        <v>554</v>
      </c>
      <c r="M291" s="158">
        <f>E291*H291-K291</f>
        <v>34.799999999999997</v>
      </c>
      <c r="N291" s="149"/>
      <c r="O291" s="143"/>
      <c r="P291" s="144"/>
      <c r="Q291" s="145"/>
      <c r="R291" s="145"/>
      <c r="S291" s="147"/>
    </row>
    <row r="292" spans="1:23" x14ac:dyDescent="0.25">
      <c r="A292" s="142"/>
      <c r="B292" s="149"/>
      <c r="C292" s="149"/>
      <c r="D292" s="149"/>
      <c r="E292" s="159"/>
      <c r="F292" s="159"/>
      <c r="G292" s="196"/>
      <c r="H292" s="196"/>
      <c r="I292" s="196"/>
      <c r="J292" s="196"/>
      <c r="K292" s="197"/>
      <c r="L292" s="158"/>
      <c r="M292" s="158"/>
      <c r="N292" s="149"/>
      <c r="O292" s="143"/>
      <c r="P292" s="144"/>
      <c r="Q292" s="145"/>
      <c r="R292" s="145"/>
      <c r="S292" s="147"/>
      <c r="V292" s="194"/>
      <c r="W292" s="194"/>
    </row>
    <row r="293" spans="1:23" x14ac:dyDescent="0.25">
      <c r="A293" s="113" t="s">
        <v>489</v>
      </c>
      <c r="B293" s="182" t="s">
        <v>609</v>
      </c>
      <c r="C293" s="183"/>
      <c r="D293" s="183"/>
      <c r="E293" s="183"/>
      <c r="F293" s="183"/>
      <c r="G293" s="183"/>
      <c r="H293" s="183"/>
      <c r="I293" s="183"/>
      <c r="J293" s="183"/>
      <c r="K293" s="184"/>
      <c r="L293" s="185"/>
      <c r="M293" s="185"/>
      <c r="N293" s="185"/>
      <c r="O293" s="185"/>
      <c r="P293" s="186"/>
      <c r="Q293" s="187"/>
      <c r="R293" s="188"/>
      <c r="S293" s="189">
        <f>SUM(S266:S292)</f>
        <v>0</v>
      </c>
    </row>
    <row r="294" spans="1:23" x14ac:dyDescent="0.25">
      <c r="A294" s="113"/>
      <c r="B294" s="213"/>
      <c r="C294" s="214"/>
      <c r="D294" s="214"/>
      <c r="E294" s="214"/>
      <c r="F294" s="214"/>
      <c r="G294" s="214"/>
      <c r="H294" s="214"/>
      <c r="I294" s="214"/>
      <c r="J294" s="214"/>
      <c r="K294" s="117"/>
      <c r="L294" s="118"/>
      <c r="M294" s="118"/>
      <c r="N294" s="118"/>
      <c r="O294" s="118"/>
      <c r="P294" s="119"/>
      <c r="Q294" s="120"/>
      <c r="R294" s="121"/>
      <c r="S294" s="181"/>
    </row>
    <row r="295" spans="1:23" x14ac:dyDescent="0.25">
      <c r="B295" s="190"/>
      <c r="C295" s="190"/>
      <c r="G295" s="190"/>
      <c r="H295" s="190"/>
      <c r="I295" s="190"/>
      <c r="J295" s="190"/>
      <c r="K295" s="112"/>
      <c r="L295" s="106"/>
      <c r="M295" s="106"/>
      <c r="N295" s="106"/>
      <c r="O295" s="106"/>
      <c r="P295" s="107"/>
      <c r="Q295" s="108"/>
    </row>
    <row r="296" spans="1:23" ht="13" x14ac:dyDescent="0.3">
      <c r="A296" s="105" t="s">
        <v>610</v>
      </c>
      <c r="B296" s="134" t="s">
        <v>611</v>
      </c>
      <c r="C296" s="135"/>
      <c r="D296" s="135"/>
      <c r="E296" s="135"/>
      <c r="F296" s="135"/>
      <c r="G296" s="135"/>
      <c r="H296" s="135"/>
      <c r="I296" s="135"/>
      <c r="J296" s="135"/>
      <c r="K296" s="136"/>
      <c r="L296" s="137"/>
      <c r="M296" s="137"/>
      <c r="N296" s="137"/>
      <c r="O296" s="137"/>
      <c r="P296" s="138"/>
      <c r="Q296" s="139"/>
      <c r="R296" s="140"/>
      <c r="S296" s="141"/>
    </row>
    <row r="297" spans="1:23" x14ac:dyDescent="0.25">
      <c r="B297" s="133"/>
      <c r="C297" s="133"/>
      <c r="D297" s="133"/>
      <c r="E297" s="133"/>
      <c r="F297" s="133"/>
      <c r="G297" s="133"/>
      <c r="H297" s="133"/>
      <c r="I297" s="133"/>
      <c r="J297" s="133"/>
      <c r="K297" s="112"/>
      <c r="L297" s="106"/>
      <c r="M297" s="106"/>
      <c r="N297" s="106"/>
      <c r="O297" s="106"/>
      <c r="P297" s="107"/>
      <c r="Q297" s="108"/>
    </row>
    <row r="298" spans="1:23" x14ac:dyDescent="0.25">
      <c r="A298" s="417" t="s">
        <v>432</v>
      </c>
      <c r="B298" s="418" t="s">
        <v>612</v>
      </c>
      <c r="C298" s="418"/>
      <c r="D298" s="418"/>
      <c r="E298" s="418"/>
      <c r="F298" s="418"/>
      <c r="G298" s="418"/>
      <c r="H298" s="418"/>
      <c r="I298" s="418"/>
      <c r="J298" s="418"/>
      <c r="K298" s="418"/>
      <c r="L298" s="418"/>
      <c r="M298" s="418"/>
      <c r="N298" s="418"/>
      <c r="O298" s="143"/>
      <c r="P298" s="420" t="s">
        <v>485</v>
      </c>
      <c r="Q298" s="421">
        <v>460</v>
      </c>
      <c r="R298" s="422"/>
      <c r="S298" s="423">
        <f>ROUND(Q298*R298,2)</f>
        <v>0</v>
      </c>
      <c r="V298" s="148"/>
      <c r="W298" s="162"/>
    </row>
    <row r="299" spans="1:23" x14ac:dyDescent="0.25">
      <c r="A299" s="417"/>
      <c r="B299" s="424" t="s">
        <v>613</v>
      </c>
      <c r="C299" s="424"/>
      <c r="D299" s="424"/>
      <c r="E299" s="424"/>
      <c r="F299" s="424"/>
      <c r="G299" s="424"/>
      <c r="H299" s="424"/>
      <c r="I299" s="424"/>
      <c r="J299" s="424"/>
      <c r="K299" s="424"/>
      <c r="L299" s="424"/>
      <c r="M299" s="424"/>
      <c r="N299" s="424"/>
      <c r="O299" s="143"/>
      <c r="P299" s="420"/>
      <c r="Q299" s="421"/>
      <c r="R299" s="422"/>
      <c r="S299" s="423"/>
    </row>
    <row r="300" spans="1:23" x14ac:dyDescent="0.25">
      <c r="B300" s="133"/>
      <c r="C300" s="133"/>
      <c r="D300" s="133"/>
      <c r="E300" s="133"/>
      <c r="F300" s="133"/>
      <c r="G300" s="133"/>
      <c r="H300" s="133"/>
      <c r="I300" s="133"/>
      <c r="J300" s="133"/>
      <c r="K300" s="112"/>
      <c r="L300" s="106"/>
      <c r="M300" s="106"/>
      <c r="N300" s="106"/>
      <c r="O300" s="106"/>
      <c r="P300" s="107"/>
      <c r="Q300" s="108"/>
    </row>
    <row r="301" spans="1:23" x14ac:dyDescent="0.25">
      <c r="A301" s="417" t="s">
        <v>614</v>
      </c>
      <c r="B301" s="418" t="s">
        <v>615</v>
      </c>
      <c r="C301" s="418"/>
      <c r="D301" s="418"/>
      <c r="E301" s="418"/>
      <c r="F301" s="418"/>
      <c r="G301" s="418"/>
      <c r="H301" s="418"/>
      <c r="I301" s="418"/>
      <c r="J301" s="418"/>
      <c r="K301" s="418"/>
      <c r="L301" s="418"/>
      <c r="M301" s="418"/>
      <c r="N301" s="418"/>
      <c r="O301" s="143"/>
      <c r="P301" s="420" t="s">
        <v>485</v>
      </c>
      <c r="Q301" s="421">
        <v>460</v>
      </c>
      <c r="R301" s="422"/>
      <c r="S301" s="423">
        <f>ROUND(Q301*R301,2)</f>
        <v>0</v>
      </c>
      <c r="V301" s="148"/>
    </row>
    <row r="302" spans="1:23" x14ac:dyDescent="0.25">
      <c r="A302" s="417"/>
      <c r="B302" s="424" t="s">
        <v>616</v>
      </c>
      <c r="C302" s="424"/>
      <c r="D302" s="424"/>
      <c r="E302" s="424"/>
      <c r="F302" s="424"/>
      <c r="G302" s="424"/>
      <c r="H302" s="424"/>
      <c r="I302" s="424"/>
      <c r="J302" s="424"/>
      <c r="K302" s="424"/>
      <c r="L302" s="424"/>
      <c r="M302" s="424"/>
      <c r="N302" s="424"/>
      <c r="O302" s="143"/>
      <c r="P302" s="420"/>
      <c r="Q302" s="421"/>
      <c r="R302" s="422"/>
      <c r="S302" s="423"/>
    </row>
    <row r="303" spans="1:23" x14ac:dyDescent="0.25">
      <c r="A303" s="142"/>
      <c r="B303" s="149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43"/>
      <c r="P303" s="144"/>
      <c r="Q303" s="145"/>
      <c r="R303" s="146"/>
      <c r="S303" s="147"/>
    </row>
    <row r="304" spans="1:23" x14ac:dyDescent="0.25">
      <c r="A304" s="417" t="s">
        <v>438</v>
      </c>
      <c r="B304" s="418" t="s">
        <v>617</v>
      </c>
      <c r="C304" s="418"/>
      <c r="D304" s="418"/>
      <c r="E304" s="418"/>
      <c r="F304" s="418"/>
      <c r="G304" s="418"/>
      <c r="H304" s="418"/>
      <c r="I304" s="418"/>
      <c r="J304" s="418"/>
      <c r="K304" s="418"/>
      <c r="L304" s="418"/>
      <c r="M304" s="418"/>
      <c r="N304" s="418"/>
      <c r="O304" s="143"/>
      <c r="P304" s="420" t="s">
        <v>485</v>
      </c>
      <c r="Q304" s="421">
        <v>460</v>
      </c>
      <c r="R304" s="421"/>
      <c r="S304" s="423">
        <f>ROUND(Q304*R304,2)</f>
        <v>0</v>
      </c>
      <c r="V304" s="148"/>
      <c r="W304" s="162"/>
    </row>
    <row r="305" spans="1:20" x14ac:dyDescent="0.25">
      <c r="A305" s="417"/>
      <c r="B305" s="424" t="s">
        <v>618</v>
      </c>
      <c r="C305" s="424"/>
      <c r="D305" s="424"/>
      <c r="E305" s="424"/>
      <c r="F305" s="424"/>
      <c r="G305" s="424"/>
      <c r="H305" s="424"/>
      <c r="I305" s="424"/>
      <c r="J305" s="424"/>
      <c r="K305" s="424"/>
      <c r="L305" s="424"/>
      <c r="M305" s="424"/>
      <c r="N305" s="424"/>
      <c r="O305" s="143"/>
      <c r="P305" s="420"/>
      <c r="Q305" s="421"/>
      <c r="R305" s="421"/>
      <c r="S305" s="423"/>
    </row>
    <row r="306" spans="1:20" x14ac:dyDescent="0.25">
      <c r="A306" s="104"/>
      <c r="B306" s="142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77"/>
      <c r="N306" s="177"/>
      <c r="O306" s="177"/>
      <c r="P306" s="143"/>
      <c r="Q306" s="144"/>
      <c r="R306" s="145"/>
      <c r="S306" s="147"/>
      <c r="T306" s="215"/>
    </row>
    <row r="307" spans="1:20" x14ac:dyDescent="0.25">
      <c r="A307" s="113" t="s">
        <v>489</v>
      </c>
      <c r="B307" s="182" t="s">
        <v>619</v>
      </c>
      <c r="C307" s="183"/>
      <c r="D307" s="183"/>
      <c r="E307" s="183"/>
      <c r="F307" s="183"/>
      <c r="G307" s="183"/>
      <c r="H307" s="183"/>
      <c r="I307" s="183"/>
      <c r="J307" s="183"/>
      <c r="K307" s="184"/>
      <c r="L307" s="185"/>
      <c r="M307" s="185"/>
      <c r="N307" s="185"/>
      <c r="O307" s="185"/>
      <c r="P307" s="186"/>
      <c r="Q307" s="187"/>
      <c r="R307" s="188"/>
      <c r="S307" s="189">
        <f>SUM(S298:S306)</f>
        <v>0</v>
      </c>
    </row>
    <row r="308" spans="1:20" x14ac:dyDescent="0.25">
      <c r="B308" s="190"/>
      <c r="C308" s="190"/>
      <c r="G308" s="190"/>
      <c r="H308" s="190"/>
      <c r="I308" s="190"/>
      <c r="J308" s="190"/>
      <c r="K308" s="112"/>
      <c r="L308" s="106"/>
      <c r="M308" s="106"/>
      <c r="N308" s="106"/>
      <c r="O308" s="106"/>
      <c r="P308" s="107"/>
      <c r="Q308" s="108"/>
    </row>
    <row r="309" spans="1:20" ht="13" thickBot="1" x14ac:dyDescent="0.3">
      <c r="A309" s="142"/>
      <c r="B309" s="216"/>
      <c r="C309" s="217"/>
      <c r="D309" s="217"/>
      <c r="E309" s="217"/>
      <c r="F309" s="217"/>
      <c r="G309" s="217"/>
      <c r="H309" s="217"/>
      <c r="I309" s="217"/>
      <c r="J309" s="217"/>
      <c r="K309" s="217"/>
      <c r="L309" s="217"/>
      <c r="M309" s="217"/>
      <c r="N309" s="217"/>
      <c r="O309" s="218"/>
      <c r="P309" s="219"/>
      <c r="Q309" s="220"/>
      <c r="R309" s="221"/>
      <c r="S309" s="222"/>
    </row>
    <row r="310" spans="1:20" ht="13" thickTop="1" x14ac:dyDescent="0.25">
      <c r="A310" s="113" t="s">
        <v>489</v>
      </c>
      <c r="B310" s="213" t="s">
        <v>620</v>
      </c>
      <c r="C310" s="214"/>
      <c r="D310" s="214"/>
      <c r="E310" s="214"/>
      <c r="F310" s="214"/>
      <c r="G310" s="214"/>
      <c r="H310" s="214"/>
      <c r="I310" s="214"/>
      <c r="J310" s="214"/>
      <c r="K310" s="117"/>
      <c r="L310" s="118"/>
      <c r="M310" s="118"/>
      <c r="N310" s="118"/>
      <c r="O310" s="118"/>
      <c r="P310" s="119"/>
      <c r="Q310" s="120"/>
      <c r="R310" s="121"/>
      <c r="S310" s="181">
        <f>S69+S114+S209+S234+S262+S293+S307</f>
        <v>0</v>
      </c>
    </row>
    <row r="311" spans="1:20" ht="13" thickBot="1" x14ac:dyDescent="0.3">
      <c r="A311" s="113" t="s">
        <v>489</v>
      </c>
      <c r="B311" s="223" t="s">
        <v>621</v>
      </c>
      <c r="C311" s="224"/>
      <c r="D311" s="224"/>
      <c r="E311" s="224"/>
      <c r="F311" s="224"/>
      <c r="G311" s="224"/>
      <c r="H311" s="224"/>
      <c r="I311" s="224"/>
      <c r="J311" s="224"/>
      <c r="K311" s="225"/>
      <c r="L311" s="226"/>
      <c r="M311" s="226"/>
      <c r="N311" s="226"/>
      <c r="O311" s="226"/>
      <c r="P311" s="227"/>
      <c r="Q311" s="228"/>
      <c r="R311" s="229"/>
      <c r="S311" s="230">
        <f>S310*0.22</f>
        <v>0</v>
      </c>
    </row>
    <row r="312" spans="1:20" ht="13" thickTop="1" x14ac:dyDescent="0.25">
      <c r="A312" s="113" t="s">
        <v>489</v>
      </c>
      <c r="B312" s="231" t="s">
        <v>622</v>
      </c>
      <c r="C312" s="214"/>
      <c r="D312" s="214"/>
      <c r="E312" s="214"/>
      <c r="F312" s="214"/>
      <c r="G312" s="214"/>
      <c r="H312" s="214"/>
      <c r="I312" s="214"/>
      <c r="J312" s="214"/>
      <c r="K312" s="117"/>
      <c r="L312" s="118"/>
      <c r="M312" s="118"/>
      <c r="N312" s="118"/>
      <c r="O312" s="118"/>
      <c r="P312" s="119"/>
      <c r="Q312" s="120"/>
      <c r="R312" s="121"/>
      <c r="S312" s="232">
        <f>S311+S310</f>
        <v>0</v>
      </c>
    </row>
    <row r="313" spans="1:20" ht="13" thickBot="1" x14ac:dyDescent="0.3">
      <c r="A313" s="113" t="s">
        <v>489</v>
      </c>
      <c r="B313" s="233" t="s">
        <v>623</v>
      </c>
      <c r="C313" s="224"/>
      <c r="D313" s="224"/>
      <c r="E313" s="224"/>
      <c r="F313" s="224"/>
      <c r="G313" s="224"/>
      <c r="H313" s="224"/>
      <c r="I313" s="224"/>
      <c r="J313" s="224"/>
      <c r="K313" s="225"/>
      <c r="L313" s="226"/>
      <c r="M313" s="226"/>
      <c r="N313" s="226"/>
      <c r="O313" s="226"/>
      <c r="P313" s="227"/>
      <c r="Q313" s="228"/>
      <c r="R313" s="229"/>
      <c r="S313" s="230">
        <f>ROUND(S312,-3)</f>
        <v>0</v>
      </c>
    </row>
    <row r="314" spans="1:20" ht="13" thickTop="1" x14ac:dyDescent="0.25">
      <c r="B314" s="133"/>
      <c r="C314" s="133"/>
      <c r="D314" s="133"/>
      <c r="E314" s="133"/>
      <c r="F314" s="133"/>
      <c r="G314" s="133"/>
      <c r="H314" s="133"/>
      <c r="I314" s="133"/>
      <c r="J314" s="133"/>
      <c r="K314" s="106"/>
      <c r="L314" s="106"/>
      <c r="M314" s="106"/>
      <c r="N314" s="106"/>
    </row>
  </sheetData>
  <mergeCells count="268">
    <mergeCell ref="A304:A305"/>
    <mergeCell ref="B304:N304"/>
    <mergeCell ref="P304:P305"/>
    <mergeCell ref="Q304:Q305"/>
    <mergeCell ref="R304:R305"/>
    <mergeCell ref="S304:S305"/>
    <mergeCell ref="B305:N305"/>
    <mergeCell ref="A301:A302"/>
    <mergeCell ref="B301:N301"/>
    <mergeCell ref="P301:P302"/>
    <mergeCell ref="Q301:Q302"/>
    <mergeCell ref="R301:R302"/>
    <mergeCell ref="S301:S302"/>
    <mergeCell ref="B302:N302"/>
    <mergeCell ref="A298:A299"/>
    <mergeCell ref="B298:N298"/>
    <mergeCell ref="P298:P299"/>
    <mergeCell ref="Q298:Q299"/>
    <mergeCell ref="R298:R299"/>
    <mergeCell ref="S298:S299"/>
    <mergeCell ref="B299:N299"/>
    <mergeCell ref="A288:A289"/>
    <mergeCell ref="B288:N288"/>
    <mergeCell ref="P288:P289"/>
    <mergeCell ref="Q288:Q289"/>
    <mergeCell ref="R288:R289"/>
    <mergeCell ref="S288:S289"/>
    <mergeCell ref="B289:N289"/>
    <mergeCell ref="A282:A283"/>
    <mergeCell ref="B282:N282"/>
    <mergeCell ref="P282:P283"/>
    <mergeCell ref="Q282:Q283"/>
    <mergeCell ref="R282:R283"/>
    <mergeCell ref="S282:S283"/>
    <mergeCell ref="B283:N283"/>
    <mergeCell ref="A277:A278"/>
    <mergeCell ref="B277:N278"/>
    <mergeCell ref="P277:P278"/>
    <mergeCell ref="Q277:Q278"/>
    <mergeCell ref="R277:R278"/>
    <mergeCell ref="S277:S278"/>
    <mergeCell ref="A267:A268"/>
    <mergeCell ref="B267:N267"/>
    <mergeCell ref="P267:P268"/>
    <mergeCell ref="Q267:Q268"/>
    <mergeCell ref="R267:R268"/>
    <mergeCell ref="S267:S268"/>
    <mergeCell ref="B268:N268"/>
    <mergeCell ref="A259:A260"/>
    <mergeCell ref="B259:N260"/>
    <mergeCell ref="P259:P260"/>
    <mergeCell ref="Q259:Q260"/>
    <mergeCell ref="R259:R260"/>
    <mergeCell ref="S259:S260"/>
    <mergeCell ref="A256:A257"/>
    <mergeCell ref="B256:N256"/>
    <mergeCell ref="P256:P257"/>
    <mergeCell ref="Q256:Q257"/>
    <mergeCell ref="R256:R257"/>
    <mergeCell ref="S256:S257"/>
    <mergeCell ref="B257:N257"/>
    <mergeCell ref="A239:A240"/>
    <mergeCell ref="B239:N239"/>
    <mergeCell ref="P239:P240"/>
    <mergeCell ref="Q239:Q240"/>
    <mergeCell ref="R239:R240"/>
    <mergeCell ref="S239:S240"/>
    <mergeCell ref="B240:N240"/>
    <mergeCell ref="A231:A232"/>
    <mergeCell ref="B231:N231"/>
    <mergeCell ref="P231:P232"/>
    <mergeCell ref="Q231:Q232"/>
    <mergeCell ref="R231:R232"/>
    <mergeCell ref="S231:S232"/>
    <mergeCell ref="B232:N232"/>
    <mergeCell ref="A226:A227"/>
    <mergeCell ref="B226:N226"/>
    <mergeCell ref="P226:P227"/>
    <mergeCell ref="Q226:Q227"/>
    <mergeCell ref="R226:R227"/>
    <mergeCell ref="S226:S227"/>
    <mergeCell ref="B227:N227"/>
    <mergeCell ref="A214:A215"/>
    <mergeCell ref="B214:N214"/>
    <mergeCell ref="P214:P215"/>
    <mergeCell ref="Q214:Q215"/>
    <mergeCell ref="R214:R215"/>
    <mergeCell ref="S214:S215"/>
    <mergeCell ref="B215:N215"/>
    <mergeCell ref="A202:A203"/>
    <mergeCell ref="B202:N203"/>
    <mergeCell ref="P202:P203"/>
    <mergeCell ref="Q202:Q203"/>
    <mergeCell ref="R202:R203"/>
    <mergeCell ref="S202:S203"/>
    <mergeCell ref="A189:A190"/>
    <mergeCell ref="B189:N190"/>
    <mergeCell ref="P189:P190"/>
    <mergeCell ref="Q189:Q190"/>
    <mergeCell ref="R189:R190"/>
    <mergeCell ref="S189:S190"/>
    <mergeCell ref="A157:A158"/>
    <mergeCell ref="B157:N157"/>
    <mergeCell ref="P157:P158"/>
    <mergeCell ref="Q157:Q158"/>
    <mergeCell ref="R157:R158"/>
    <mergeCell ref="S157:S158"/>
    <mergeCell ref="B158:N158"/>
    <mergeCell ref="A138:A139"/>
    <mergeCell ref="B138:N138"/>
    <mergeCell ref="P138:P139"/>
    <mergeCell ref="Q138:Q139"/>
    <mergeCell ref="R138:R139"/>
    <mergeCell ref="S138:S139"/>
    <mergeCell ref="B139:N139"/>
    <mergeCell ref="A131:A132"/>
    <mergeCell ref="B131:N132"/>
    <mergeCell ref="P131:P132"/>
    <mergeCell ref="Q131:Q132"/>
    <mergeCell ref="R131:R132"/>
    <mergeCell ref="S131:S132"/>
    <mergeCell ref="A119:A120"/>
    <mergeCell ref="B119:N119"/>
    <mergeCell ref="P119:P120"/>
    <mergeCell ref="Q119:Q120"/>
    <mergeCell ref="R119:R120"/>
    <mergeCell ref="S119:S120"/>
    <mergeCell ref="B120:N120"/>
    <mergeCell ref="A110:A111"/>
    <mergeCell ref="B110:N110"/>
    <mergeCell ref="P110:P111"/>
    <mergeCell ref="Q110:Q111"/>
    <mergeCell ref="R110:R111"/>
    <mergeCell ref="S110:S111"/>
    <mergeCell ref="B111:N111"/>
    <mergeCell ref="A107:A108"/>
    <mergeCell ref="B107:N107"/>
    <mergeCell ref="P107:P108"/>
    <mergeCell ref="Q107:Q108"/>
    <mergeCell ref="R107:R108"/>
    <mergeCell ref="S107:S108"/>
    <mergeCell ref="B108:N108"/>
    <mergeCell ref="A104:A105"/>
    <mergeCell ref="B104:N104"/>
    <mergeCell ref="P104:P105"/>
    <mergeCell ref="Q104:Q105"/>
    <mergeCell ref="R104:R105"/>
    <mergeCell ref="S104:S105"/>
    <mergeCell ref="B105:N105"/>
    <mergeCell ref="A101:A102"/>
    <mergeCell ref="B101:N101"/>
    <mergeCell ref="P101:P102"/>
    <mergeCell ref="Q101:Q102"/>
    <mergeCell ref="R101:R102"/>
    <mergeCell ref="S101:S102"/>
    <mergeCell ref="B102:N102"/>
    <mergeCell ref="A89:A91"/>
    <mergeCell ref="B89:N89"/>
    <mergeCell ref="P89:P91"/>
    <mergeCell ref="Q89:Q91"/>
    <mergeCell ref="R89:R91"/>
    <mergeCell ref="S89:S91"/>
    <mergeCell ref="B90:N91"/>
    <mergeCell ref="A77:A78"/>
    <mergeCell ref="B77:N77"/>
    <mergeCell ref="P77:P78"/>
    <mergeCell ref="Q77:Q78"/>
    <mergeCell ref="R77:R78"/>
    <mergeCell ref="S77:S78"/>
    <mergeCell ref="B78:N78"/>
    <mergeCell ref="A74:A75"/>
    <mergeCell ref="B74:N74"/>
    <mergeCell ref="P74:P75"/>
    <mergeCell ref="Q74:Q75"/>
    <mergeCell ref="R74:R75"/>
    <mergeCell ref="S74:S75"/>
    <mergeCell ref="B75:N75"/>
    <mergeCell ref="S63:S64"/>
    <mergeCell ref="A66:A67"/>
    <mergeCell ref="B66:N67"/>
    <mergeCell ref="P66:P67"/>
    <mergeCell ref="Q66:Q67"/>
    <mergeCell ref="R66:R67"/>
    <mergeCell ref="S66:S67"/>
    <mergeCell ref="P60:P61"/>
    <mergeCell ref="Q60:Q61"/>
    <mergeCell ref="R60:R61"/>
    <mergeCell ref="S60:S61"/>
    <mergeCell ref="B61:N61"/>
    <mergeCell ref="A63:A64"/>
    <mergeCell ref="B63:N64"/>
    <mergeCell ref="P63:P64"/>
    <mergeCell ref="Q63:Q64"/>
    <mergeCell ref="R63:R64"/>
    <mergeCell ref="F48:G48"/>
    <mergeCell ref="F50:G50"/>
    <mergeCell ref="F52:G52"/>
    <mergeCell ref="F54:G54"/>
    <mergeCell ref="F56:G56"/>
    <mergeCell ref="A60:A61"/>
    <mergeCell ref="B60:N60"/>
    <mergeCell ref="A44:A45"/>
    <mergeCell ref="B44:N44"/>
    <mergeCell ref="P44:P45"/>
    <mergeCell ref="Q44:Q45"/>
    <mergeCell ref="R44:R45"/>
    <mergeCell ref="S44:S45"/>
    <mergeCell ref="B45:N45"/>
    <mergeCell ref="A36:A37"/>
    <mergeCell ref="B36:N36"/>
    <mergeCell ref="P36:P37"/>
    <mergeCell ref="Q36:Q37"/>
    <mergeCell ref="R36:R37"/>
    <mergeCell ref="S36:S37"/>
    <mergeCell ref="B37:N37"/>
    <mergeCell ref="A33:A34"/>
    <mergeCell ref="B33:N33"/>
    <mergeCell ref="P33:P34"/>
    <mergeCell ref="Q33:Q34"/>
    <mergeCell ref="R33:R34"/>
    <mergeCell ref="S33:S34"/>
    <mergeCell ref="B34:N34"/>
    <mergeCell ref="A30:A31"/>
    <mergeCell ref="B30:N30"/>
    <mergeCell ref="P30:P31"/>
    <mergeCell ref="Q30:Q31"/>
    <mergeCell ref="R30:R31"/>
    <mergeCell ref="S30:S31"/>
    <mergeCell ref="B31:N31"/>
    <mergeCell ref="A21:A22"/>
    <mergeCell ref="B21:N21"/>
    <mergeCell ref="P21:P22"/>
    <mergeCell ref="Q21:Q22"/>
    <mergeCell ref="R21:R22"/>
    <mergeCell ref="S21:S22"/>
    <mergeCell ref="B22:N22"/>
    <mergeCell ref="A27:A28"/>
    <mergeCell ref="B27:N27"/>
    <mergeCell ref="P27:P28"/>
    <mergeCell ref="Q27:Q28"/>
    <mergeCell ref="R27:R28"/>
    <mergeCell ref="S27:S28"/>
    <mergeCell ref="B28:N28"/>
    <mergeCell ref="A24:A25"/>
    <mergeCell ref="B24:N24"/>
    <mergeCell ref="P24:P25"/>
    <mergeCell ref="Q24:Q25"/>
    <mergeCell ref="R24:R25"/>
    <mergeCell ref="S24:S25"/>
    <mergeCell ref="B25:N25"/>
    <mergeCell ref="B16:N16"/>
    <mergeCell ref="A18:A19"/>
    <mergeCell ref="B18:N18"/>
    <mergeCell ref="P18:P19"/>
    <mergeCell ref="Q18:Q19"/>
    <mergeCell ref="R18:R19"/>
    <mergeCell ref="A1:B1"/>
    <mergeCell ref="C1:S1"/>
    <mergeCell ref="B4:N5"/>
    <mergeCell ref="F7:I7"/>
    <mergeCell ref="A15:A16"/>
    <mergeCell ref="B15:N15"/>
    <mergeCell ref="P15:P16"/>
    <mergeCell ref="Q15:Q16"/>
    <mergeCell ref="R15:R16"/>
    <mergeCell ref="S15:S16"/>
    <mergeCell ref="S18:S19"/>
    <mergeCell ref="B19:N19"/>
  </mergeCells>
  <pageMargins left="0.6692913385826772" right="0.15748031496062992" top="0.70866141732283472" bottom="0.59055118110236227" header="0" footer="0"/>
  <pageSetup paperSize="9" scale="88" fitToHeight="0" orientation="portrait" blackAndWhite="1" horizontalDpi="300" verticalDpi="300" r:id="rId1"/>
  <headerFooter alignWithMargins="0"/>
  <rowBreaks count="2" manualBreakCount="2">
    <brk id="103" max="16383" man="1"/>
    <brk id="2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6BE76-46CC-4A55-8D30-9A8A1513E6C2}">
  <dimension ref="A1:I163"/>
  <sheetViews>
    <sheetView topLeftCell="A2" zoomScale="159" zoomScaleNormal="85" workbookViewId="0">
      <pane xSplit="3" ySplit="1" topLeftCell="D147" activePane="bottomRight" state="frozen"/>
      <selection activeCell="A2" sqref="A2"/>
      <selection pane="topRight" activeCell="D2" sqref="D2"/>
      <selection pane="bottomLeft" activeCell="A3" sqref="A3"/>
      <selection pane="bottomRight" activeCell="H155" sqref="H155"/>
    </sheetView>
  </sheetViews>
  <sheetFormatPr defaultColWidth="9.1796875" defaultRowHeight="12.5" x14ac:dyDescent="0.25"/>
  <cols>
    <col min="1" max="1" width="4.6328125" style="234" customWidth="1"/>
    <col min="2" max="2" width="44.1796875" style="234" customWidth="1"/>
    <col min="3" max="3" width="5" style="234" customWidth="1"/>
    <col min="4" max="4" width="7.1796875" style="234" customWidth="1"/>
    <col min="5" max="5" width="12.1796875" style="234" customWidth="1"/>
    <col min="6" max="6" width="16.1796875" style="234" customWidth="1"/>
    <col min="7" max="7" width="9.1796875" style="234"/>
    <col min="8" max="8" width="11.81640625" style="234" customWidth="1"/>
    <col min="9" max="9" width="7" style="234" bestFit="1" customWidth="1"/>
    <col min="10" max="10" width="15.6328125" style="234" bestFit="1" customWidth="1"/>
    <col min="11" max="12" width="9.1796875" style="234"/>
    <col min="13" max="13" width="9.1796875" style="234" customWidth="1"/>
    <col min="14" max="16384" width="9.1796875" style="234"/>
  </cols>
  <sheetData>
    <row r="1" spans="1:9" ht="15" customHeight="1" x14ac:dyDescent="0.25"/>
    <row r="2" spans="1:9" s="264" customFormat="1" ht="15" customHeight="1" x14ac:dyDescent="0.25">
      <c r="A2" s="260"/>
      <c r="B2" s="261" t="s">
        <v>696</v>
      </c>
      <c r="C2" s="262" t="s">
        <v>697</v>
      </c>
      <c r="D2" s="261" t="s">
        <v>562</v>
      </c>
      <c r="E2" s="263" t="s">
        <v>698</v>
      </c>
      <c r="F2" s="263" t="s">
        <v>699</v>
      </c>
      <c r="H2" s="265"/>
      <c r="I2" s="266"/>
    </row>
    <row r="3" spans="1:9" s="264" customFormat="1" ht="15" customHeight="1" x14ac:dyDescent="0.25">
      <c r="A3" s="267"/>
      <c r="B3" s="268"/>
      <c r="D3" s="266"/>
      <c r="E3" s="269"/>
      <c r="F3" s="269"/>
      <c r="I3" s="266"/>
    </row>
    <row r="4" spans="1:9" s="274" customFormat="1" ht="15" customHeight="1" x14ac:dyDescent="0.35">
      <c r="A4" s="270"/>
      <c r="B4" s="271" t="s">
        <v>700</v>
      </c>
      <c r="C4" s="272"/>
      <c r="D4" s="273"/>
      <c r="I4" s="273"/>
    </row>
    <row r="5" spans="1:9" ht="13" x14ac:dyDescent="0.3">
      <c r="A5" s="275"/>
      <c r="B5" s="276"/>
      <c r="C5" s="277"/>
      <c r="D5" s="278"/>
      <c r="I5" s="278"/>
    </row>
    <row r="6" spans="1:9" ht="26.25" customHeight="1" x14ac:dyDescent="0.3">
      <c r="A6" s="279">
        <v>1</v>
      </c>
      <c r="B6" s="280" t="s">
        <v>701</v>
      </c>
      <c r="C6" s="279" t="s">
        <v>702</v>
      </c>
      <c r="D6" s="279">
        <v>1</v>
      </c>
      <c r="E6" s="281"/>
      <c r="F6" s="281">
        <f>ROUND(D6*E6,2)</f>
        <v>0</v>
      </c>
      <c r="I6" s="282"/>
    </row>
    <row r="7" spans="1:9" ht="15" customHeight="1" x14ac:dyDescent="0.3">
      <c r="A7" s="279">
        <f t="shared" ref="A7" si="0">A6+1</f>
        <v>2</v>
      </c>
      <c r="B7" s="280" t="s">
        <v>703</v>
      </c>
      <c r="C7" s="279" t="s">
        <v>702</v>
      </c>
      <c r="D7" s="279">
        <v>2</v>
      </c>
      <c r="E7" s="281"/>
      <c r="F7" s="281">
        <f>ROUND(D7*E7,2)</f>
        <v>0</v>
      </c>
      <c r="I7" s="282"/>
    </row>
    <row r="8" spans="1:9" ht="15" x14ac:dyDescent="0.3">
      <c r="A8" s="283"/>
      <c r="B8" s="273" t="s">
        <v>704</v>
      </c>
      <c r="C8" s="272"/>
      <c r="D8" s="272"/>
      <c r="E8" s="272"/>
      <c r="F8" s="284">
        <f>SUM(F6:F7)</f>
        <v>0</v>
      </c>
      <c r="G8" s="282"/>
      <c r="I8" s="272"/>
    </row>
    <row r="9" spans="1:9" ht="13" x14ac:dyDescent="0.3">
      <c r="A9" s="283"/>
      <c r="B9" s="285"/>
      <c r="C9" s="283"/>
      <c r="D9" s="282"/>
      <c r="E9" s="282"/>
      <c r="F9" s="282"/>
      <c r="G9" s="282"/>
      <c r="I9" s="282"/>
    </row>
    <row r="10" spans="1:9" ht="15.5" x14ac:dyDescent="0.35">
      <c r="A10" s="283"/>
      <c r="B10" s="433" t="s">
        <v>705</v>
      </c>
      <c r="C10" s="434"/>
      <c r="D10" s="434"/>
      <c r="E10" s="434"/>
      <c r="F10" s="434"/>
      <c r="G10" s="282"/>
      <c r="I10" s="282"/>
    </row>
    <row r="11" spans="1:9" ht="15.5" x14ac:dyDescent="0.35">
      <c r="A11" s="283"/>
      <c r="B11" s="271"/>
      <c r="C11" s="286"/>
      <c r="D11" s="286"/>
      <c r="E11" s="286"/>
      <c r="F11" s="286"/>
      <c r="G11" s="282"/>
      <c r="I11" s="282"/>
    </row>
    <row r="12" spans="1:9" ht="15" customHeight="1" x14ac:dyDescent="0.3">
      <c r="A12" s="279">
        <v>1</v>
      </c>
      <c r="B12" s="280" t="s">
        <v>706</v>
      </c>
      <c r="C12" s="279" t="s">
        <v>707</v>
      </c>
      <c r="D12" s="279">
        <v>40</v>
      </c>
      <c r="E12" s="281"/>
      <c r="F12" s="281">
        <f>ROUND(D12*E12,2)</f>
        <v>0</v>
      </c>
      <c r="I12" s="282"/>
    </row>
    <row r="13" spans="1:9" ht="15" customHeight="1" x14ac:dyDescent="0.3">
      <c r="A13" s="279">
        <f t="shared" ref="A13:A15" si="1">A12+1</f>
        <v>2</v>
      </c>
      <c r="B13" s="280" t="s">
        <v>708</v>
      </c>
      <c r="C13" s="279" t="s">
        <v>503</v>
      </c>
      <c r="D13" s="279">
        <v>1100</v>
      </c>
      <c r="E13" s="281"/>
      <c r="F13" s="281">
        <f t="shared" ref="F13:F15" si="2">ROUND(D13*E13,2)</f>
        <v>0</v>
      </c>
      <c r="I13" s="282"/>
    </row>
    <row r="14" spans="1:9" ht="69" customHeight="1" x14ac:dyDescent="0.3">
      <c r="A14" s="279">
        <f t="shared" si="1"/>
        <v>3</v>
      </c>
      <c r="B14" s="280" t="s">
        <v>709</v>
      </c>
      <c r="C14" s="279" t="s">
        <v>707</v>
      </c>
      <c r="D14" s="279">
        <v>1</v>
      </c>
      <c r="E14" s="281"/>
      <c r="F14" s="281">
        <f t="shared" si="2"/>
        <v>0</v>
      </c>
      <c r="I14" s="282"/>
    </row>
    <row r="15" spans="1:9" ht="42.75" customHeight="1" x14ac:dyDescent="0.3">
      <c r="A15" s="279">
        <f t="shared" si="1"/>
        <v>4</v>
      </c>
      <c r="B15" s="287" t="s">
        <v>710</v>
      </c>
      <c r="C15" s="279" t="s">
        <v>707</v>
      </c>
      <c r="D15" s="279">
        <v>40</v>
      </c>
      <c r="E15" s="281"/>
      <c r="F15" s="281">
        <f t="shared" si="2"/>
        <v>0</v>
      </c>
      <c r="I15" s="282"/>
    </row>
    <row r="16" spans="1:9" s="288" customFormat="1" ht="15.5" x14ac:dyDescent="0.35">
      <c r="A16" s="272"/>
      <c r="B16" s="273" t="s">
        <v>704</v>
      </c>
      <c r="C16" s="272"/>
      <c r="D16" s="272"/>
      <c r="F16" s="284">
        <f>SUM(F12:F15)</f>
        <v>0</v>
      </c>
      <c r="I16" s="272"/>
    </row>
    <row r="17" spans="1:9" s="288" customFormat="1" ht="15.5" x14ac:dyDescent="0.35">
      <c r="A17" s="272"/>
      <c r="B17" s="273"/>
      <c r="C17" s="272"/>
      <c r="D17" s="272"/>
      <c r="F17" s="284"/>
      <c r="I17" s="272"/>
    </row>
    <row r="18" spans="1:9" ht="15.5" x14ac:dyDescent="0.35">
      <c r="A18" s="283"/>
      <c r="B18" s="433" t="s">
        <v>711</v>
      </c>
      <c r="C18" s="434"/>
      <c r="D18" s="434"/>
      <c r="E18" s="434"/>
      <c r="F18" s="434"/>
      <c r="G18" s="282"/>
      <c r="I18" s="282"/>
    </row>
    <row r="19" spans="1:9" ht="13" x14ac:dyDescent="0.3">
      <c r="A19" s="283"/>
      <c r="B19" s="276"/>
      <c r="C19" s="283"/>
      <c r="D19" s="282"/>
      <c r="E19" s="282"/>
      <c r="F19" s="282"/>
      <c r="G19" s="282"/>
      <c r="I19" s="282"/>
    </row>
    <row r="20" spans="1:9" ht="57" customHeight="1" x14ac:dyDescent="0.3">
      <c r="A20" s="279">
        <f t="shared" ref="A20:A22" si="3">A19+1</f>
        <v>1</v>
      </c>
      <c r="B20" s="289" t="s">
        <v>712</v>
      </c>
      <c r="C20" s="279" t="s">
        <v>707</v>
      </c>
      <c r="D20" s="279">
        <v>39</v>
      </c>
      <c r="E20" s="281"/>
      <c r="F20" s="281">
        <f>ROUND(D20*E20,2)</f>
        <v>0</v>
      </c>
      <c r="I20" s="282"/>
    </row>
    <row r="21" spans="1:9" ht="53.25" customHeight="1" x14ac:dyDescent="0.3">
      <c r="A21" s="279">
        <f t="shared" si="3"/>
        <v>2</v>
      </c>
      <c r="B21" s="289" t="s">
        <v>713</v>
      </c>
      <c r="C21" s="279" t="s">
        <v>707</v>
      </c>
      <c r="D21" s="279">
        <v>1</v>
      </c>
      <c r="E21" s="281"/>
      <c r="F21" s="281">
        <f t="shared" ref="F21:F22" si="4">ROUND(D21*E21,2)</f>
        <v>0</v>
      </c>
      <c r="I21" s="282"/>
    </row>
    <row r="22" spans="1:9" ht="54" customHeight="1" x14ac:dyDescent="0.3">
      <c r="A22" s="279">
        <f t="shared" si="3"/>
        <v>3</v>
      </c>
      <c r="B22" s="289" t="s">
        <v>714</v>
      </c>
      <c r="C22" s="279" t="s">
        <v>707</v>
      </c>
      <c r="D22" s="279">
        <v>1</v>
      </c>
      <c r="E22" s="281"/>
      <c r="F22" s="281">
        <f t="shared" si="4"/>
        <v>0</v>
      </c>
      <c r="I22" s="282"/>
    </row>
    <row r="23" spans="1:9" s="288" customFormat="1" ht="15.5" x14ac:dyDescent="0.35">
      <c r="A23" s="272"/>
      <c r="B23" s="273"/>
      <c r="C23" s="272"/>
      <c r="D23" s="272"/>
      <c r="F23" s="284"/>
      <c r="I23" s="272"/>
    </row>
    <row r="24" spans="1:9" s="288" customFormat="1" ht="15.5" x14ac:dyDescent="0.35">
      <c r="A24" s="272"/>
      <c r="B24" s="273"/>
      <c r="C24" s="272"/>
      <c r="D24" s="272"/>
      <c r="F24" s="284"/>
      <c r="I24" s="272"/>
    </row>
    <row r="25" spans="1:9" s="288" customFormat="1" ht="15.5" x14ac:dyDescent="0.35">
      <c r="A25" s="272"/>
      <c r="B25" s="273"/>
      <c r="C25" s="272"/>
      <c r="D25" s="272"/>
      <c r="F25" s="284"/>
      <c r="I25" s="272"/>
    </row>
    <row r="26" spans="1:9" s="288" customFormat="1" ht="15.5" x14ac:dyDescent="0.35">
      <c r="A26" s="272"/>
      <c r="B26" s="273"/>
      <c r="C26" s="272"/>
      <c r="D26" s="272"/>
      <c r="F26" s="284"/>
      <c r="I26" s="272"/>
    </row>
    <row r="27" spans="1:9" s="288" customFormat="1" ht="15.5" x14ac:dyDescent="0.35">
      <c r="A27" s="272"/>
      <c r="B27" s="273"/>
      <c r="C27" s="272"/>
      <c r="D27" s="272"/>
      <c r="F27" s="284"/>
      <c r="I27" s="272"/>
    </row>
    <row r="28" spans="1:9" s="288" customFormat="1" ht="15.5" x14ac:dyDescent="0.35">
      <c r="A28" s="272"/>
      <c r="B28" s="273"/>
      <c r="C28" s="272"/>
      <c r="D28" s="272"/>
      <c r="F28" s="284"/>
      <c r="I28" s="272"/>
    </row>
    <row r="29" spans="1:9" s="288" customFormat="1" ht="15.5" x14ac:dyDescent="0.35">
      <c r="A29" s="272"/>
      <c r="B29" s="273"/>
      <c r="C29" s="272"/>
      <c r="D29" s="272"/>
      <c r="F29" s="284"/>
      <c r="I29" s="272"/>
    </row>
    <row r="30" spans="1:9" s="288" customFormat="1" ht="15.5" x14ac:dyDescent="0.35">
      <c r="A30" s="272"/>
      <c r="B30" s="273"/>
      <c r="C30" s="272"/>
      <c r="D30" s="272"/>
      <c r="F30" s="284"/>
      <c r="I30" s="272"/>
    </row>
    <row r="31" spans="1:9" s="288" customFormat="1" ht="15.5" x14ac:dyDescent="0.35">
      <c r="A31" s="272"/>
      <c r="B31" s="273"/>
      <c r="C31" s="272"/>
      <c r="D31" s="272"/>
      <c r="F31" s="284"/>
      <c r="I31" s="272"/>
    </row>
    <row r="32" spans="1:9" s="288" customFormat="1" ht="15.5" x14ac:dyDescent="0.35">
      <c r="A32" s="272"/>
      <c r="B32" s="273"/>
      <c r="C32" s="272"/>
      <c r="D32" s="272"/>
      <c r="F32" s="284"/>
      <c r="I32" s="272"/>
    </row>
    <row r="33" spans="1:9" s="288" customFormat="1" ht="15.5" x14ac:dyDescent="0.35">
      <c r="A33" s="272"/>
      <c r="B33" s="273"/>
      <c r="C33" s="272"/>
      <c r="D33" s="272"/>
      <c r="F33" s="284"/>
      <c r="I33" s="272"/>
    </row>
    <row r="34" spans="1:9" s="288" customFormat="1" ht="15.5" x14ac:dyDescent="0.35">
      <c r="A34" s="272"/>
      <c r="B34" s="273"/>
      <c r="C34" s="272"/>
      <c r="D34" s="272"/>
      <c r="F34" s="284"/>
      <c r="I34" s="272"/>
    </row>
    <row r="35" spans="1:9" s="264" customFormat="1" ht="15" customHeight="1" x14ac:dyDescent="0.25">
      <c r="A35" s="260"/>
      <c r="B35" s="261" t="s">
        <v>696</v>
      </c>
      <c r="C35" s="262" t="s">
        <v>697</v>
      </c>
      <c r="D35" s="261" t="s">
        <v>562</v>
      </c>
      <c r="E35" s="263" t="s">
        <v>698</v>
      </c>
      <c r="F35" s="263" t="s">
        <v>699</v>
      </c>
      <c r="H35" s="265"/>
      <c r="I35" s="266"/>
    </row>
    <row r="36" spans="1:9" s="288" customFormat="1" ht="15.5" x14ac:dyDescent="0.35">
      <c r="A36" s="272"/>
      <c r="B36" s="273"/>
      <c r="C36" s="272"/>
      <c r="D36" s="272"/>
      <c r="F36" s="284"/>
      <c r="I36" s="272"/>
    </row>
    <row r="37" spans="1:9" ht="409.5" customHeight="1" x14ac:dyDescent="0.3">
      <c r="A37" s="279">
        <f>A22+1</f>
        <v>4</v>
      </c>
      <c r="B37" s="289" t="s">
        <v>715</v>
      </c>
      <c r="C37" s="279" t="s">
        <v>707</v>
      </c>
      <c r="D37" s="279">
        <v>4</v>
      </c>
      <c r="E37" s="281"/>
      <c r="F37" s="281">
        <f>ROUND(D37*E37,2)</f>
        <v>0</v>
      </c>
      <c r="I37" s="282"/>
    </row>
    <row r="38" spans="1:9" s="288" customFormat="1" ht="15.5" x14ac:dyDescent="0.35">
      <c r="A38" s="272"/>
      <c r="B38" s="273"/>
      <c r="C38" s="272"/>
      <c r="D38" s="272"/>
      <c r="F38" s="284"/>
      <c r="I38" s="272"/>
    </row>
    <row r="39" spans="1:9" s="288" customFormat="1" ht="15.5" x14ac:dyDescent="0.35">
      <c r="A39" s="272"/>
      <c r="B39" s="273"/>
      <c r="C39" s="272"/>
      <c r="D39" s="272"/>
      <c r="F39" s="284"/>
      <c r="I39" s="272"/>
    </row>
    <row r="40" spans="1:9" s="288" customFormat="1" ht="15.5" x14ac:dyDescent="0.35">
      <c r="A40" s="272"/>
      <c r="B40" s="273"/>
      <c r="C40" s="272"/>
      <c r="D40" s="272"/>
      <c r="F40" s="284"/>
      <c r="I40" s="272"/>
    </row>
    <row r="41" spans="1:9" s="288" customFormat="1" ht="15.5" x14ac:dyDescent="0.35">
      <c r="A41" s="272"/>
      <c r="B41" s="273"/>
      <c r="C41" s="272"/>
      <c r="D41" s="272"/>
      <c r="F41" s="284"/>
      <c r="I41" s="272"/>
    </row>
    <row r="42" spans="1:9" s="288" customFormat="1" ht="15.5" x14ac:dyDescent="0.35">
      <c r="A42" s="272"/>
      <c r="B42" s="273"/>
      <c r="C42" s="272"/>
      <c r="D42" s="272"/>
      <c r="F42" s="284"/>
      <c r="I42" s="272"/>
    </row>
    <row r="43" spans="1:9" s="288" customFormat="1" ht="15.5" x14ac:dyDescent="0.35">
      <c r="A43" s="272"/>
      <c r="B43" s="273"/>
      <c r="C43" s="272"/>
      <c r="D43" s="272"/>
      <c r="F43" s="284"/>
      <c r="I43" s="272"/>
    </row>
    <row r="44" spans="1:9" s="288" customFormat="1" ht="15.5" x14ac:dyDescent="0.35">
      <c r="A44" s="272"/>
      <c r="B44" s="273"/>
      <c r="C44" s="272"/>
      <c r="D44" s="272"/>
      <c r="F44" s="284"/>
      <c r="I44" s="272"/>
    </row>
    <row r="45" spans="1:9" s="288" customFormat="1" ht="15.5" x14ac:dyDescent="0.35">
      <c r="A45" s="272"/>
      <c r="B45" s="273"/>
      <c r="C45" s="272"/>
      <c r="D45" s="272"/>
      <c r="F45" s="284"/>
      <c r="I45" s="272"/>
    </row>
    <row r="46" spans="1:9" s="288" customFormat="1" ht="15.5" x14ac:dyDescent="0.35">
      <c r="A46" s="272"/>
      <c r="B46" s="273"/>
      <c r="C46" s="272"/>
      <c r="D46" s="272"/>
      <c r="F46" s="284"/>
      <c r="I46" s="272"/>
    </row>
    <row r="47" spans="1:9" s="288" customFormat="1" ht="15.5" x14ac:dyDescent="0.35">
      <c r="A47" s="272"/>
      <c r="B47" s="273"/>
      <c r="C47" s="272"/>
      <c r="D47" s="272"/>
      <c r="F47" s="284"/>
      <c r="I47" s="272"/>
    </row>
    <row r="48" spans="1:9" s="288" customFormat="1" ht="15.5" x14ac:dyDescent="0.35">
      <c r="A48" s="272"/>
      <c r="B48" s="273"/>
      <c r="C48" s="272"/>
      <c r="D48" s="272"/>
      <c r="F48" s="284"/>
      <c r="I48" s="272"/>
    </row>
    <row r="49" spans="1:9" s="288" customFormat="1" ht="15.5" x14ac:dyDescent="0.35">
      <c r="A49" s="272"/>
      <c r="B49" s="273"/>
      <c r="C49" s="272"/>
      <c r="D49" s="272"/>
      <c r="F49" s="284"/>
      <c r="I49" s="272"/>
    </row>
    <row r="50" spans="1:9" s="288" customFormat="1" ht="15.5" x14ac:dyDescent="0.35">
      <c r="A50" s="272"/>
      <c r="B50" s="273"/>
      <c r="C50" s="272"/>
      <c r="D50" s="272"/>
      <c r="F50" s="284"/>
      <c r="I50" s="272"/>
    </row>
    <row r="51" spans="1:9" s="288" customFormat="1" ht="15.5" x14ac:dyDescent="0.35">
      <c r="A51" s="272"/>
      <c r="B51" s="273"/>
      <c r="C51" s="272"/>
      <c r="D51" s="272"/>
      <c r="F51" s="284"/>
      <c r="I51" s="272"/>
    </row>
    <row r="52" spans="1:9" s="288" customFormat="1" ht="15.5" x14ac:dyDescent="0.35">
      <c r="A52" s="272"/>
      <c r="B52" s="273"/>
      <c r="C52" s="272"/>
      <c r="D52" s="272"/>
      <c r="F52" s="284"/>
      <c r="I52" s="272"/>
    </row>
    <row r="53" spans="1:9" s="288" customFormat="1" ht="15.5" x14ac:dyDescent="0.35">
      <c r="A53" s="272"/>
      <c r="B53" s="273"/>
      <c r="C53" s="272"/>
      <c r="D53" s="272"/>
      <c r="F53" s="284"/>
      <c r="I53" s="272"/>
    </row>
    <row r="54" spans="1:9" s="288" customFormat="1" ht="15.5" x14ac:dyDescent="0.35">
      <c r="A54" s="272"/>
      <c r="B54" s="273"/>
      <c r="C54" s="272"/>
      <c r="D54" s="272"/>
      <c r="F54" s="284"/>
      <c r="I54" s="272"/>
    </row>
    <row r="55" spans="1:9" s="264" customFormat="1" ht="15" customHeight="1" x14ac:dyDescent="0.25">
      <c r="A55" s="260"/>
      <c r="B55" s="261" t="s">
        <v>696</v>
      </c>
      <c r="C55" s="262" t="s">
        <v>697</v>
      </c>
      <c r="D55" s="261" t="s">
        <v>562</v>
      </c>
      <c r="E55" s="263" t="s">
        <v>698</v>
      </c>
      <c r="F55" s="263" t="s">
        <v>699</v>
      </c>
      <c r="H55" s="265"/>
      <c r="I55" s="266"/>
    </row>
    <row r="56" spans="1:9" s="288" customFormat="1" ht="15.5" x14ac:dyDescent="0.35">
      <c r="A56" s="272"/>
      <c r="B56" s="273"/>
      <c r="C56" s="272"/>
      <c r="D56" s="272"/>
      <c r="F56" s="284"/>
      <c r="I56" s="272"/>
    </row>
    <row r="57" spans="1:9" ht="409.5" customHeight="1" x14ac:dyDescent="0.3">
      <c r="A57" s="279">
        <f>A37+1</f>
        <v>5</v>
      </c>
      <c r="B57" s="289" t="s">
        <v>716</v>
      </c>
      <c r="C57" s="279" t="s">
        <v>707</v>
      </c>
      <c r="D57" s="279">
        <v>28</v>
      </c>
      <c r="E57" s="281"/>
      <c r="F57" s="281">
        <f>ROUND(D57*E57,2)</f>
        <v>0</v>
      </c>
      <c r="I57" s="282"/>
    </row>
    <row r="58" spans="1:9" s="288" customFormat="1" ht="15.5" x14ac:dyDescent="0.35">
      <c r="A58" s="272"/>
      <c r="B58" s="273"/>
      <c r="C58" s="272"/>
      <c r="D58" s="272"/>
      <c r="F58" s="284"/>
      <c r="I58" s="272"/>
    </row>
    <row r="59" spans="1:9" s="288" customFormat="1" ht="15.5" x14ac:dyDescent="0.35">
      <c r="A59" s="272"/>
      <c r="B59" s="273"/>
      <c r="C59" s="272"/>
      <c r="D59" s="272"/>
      <c r="F59" s="284"/>
      <c r="I59" s="272"/>
    </row>
    <row r="60" spans="1:9" s="288" customFormat="1" ht="15.5" x14ac:dyDescent="0.35">
      <c r="A60" s="272"/>
      <c r="B60" s="273"/>
      <c r="C60" s="272"/>
      <c r="D60" s="272"/>
      <c r="F60" s="284"/>
      <c r="I60" s="272"/>
    </row>
    <row r="61" spans="1:9" s="288" customFormat="1" ht="15.5" x14ac:dyDescent="0.35">
      <c r="A61" s="272"/>
      <c r="B61" s="273"/>
      <c r="C61" s="272"/>
      <c r="D61" s="272"/>
      <c r="F61" s="284"/>
      <c r="I61" s="272"/>
    </row>
    <row r="62" spans="1:9" s="288" customFormat="1" ht="15.5" x14ac:dyDescent="0.35">
      <c r="A62" s="272"/>
      <c r="B62" s="273"/>
      <c r="C62" s="272"/>
      <c r="D62" s="272"/>
      <c r="F62" s="284"/>
      <c r="I62" s="272"/>
    </row>
    <row r="63" spans="1:9" s="288" customFormat="1" ht="15.5" x14ac:dyDescent="0.35">
      <c r="A63" s="272"/>
      <c r="B63" s="273"/>
      <c r="C63" s="272"/>
      <c r="D63" s="272"/>
      <c r="F63" s="284"/>
      <c r="I63" s="272"/>
    </row>
    <row r="64" spans="1:9" s="288" customFormat="1" ht="15.5" x14ac:dyDescent="0.35">
      <c r="A64" s="272"/>
      <c r="B64" s="273"/>
      <c r="C64" s="272"/>
      <c r="D64" s="272"/>
      <c r="F64" s="284"/>
      <c r="I64" s="272"/>
    </row>
    <row r="65" spans="1:9" s="288" customFormat="1" ht="15.5" x14ac:dyDescent="0.35">
      <c r="A65" s="272"/>
      <c r="B65" s="273"/>
      <c r="C65" s="272"/>
      <c r="D65" s="272"/>
      <c r="F65" s="284"/>
      <c r="I65" s="272"/>
    </row>
    <row r="66" spans="1:9" s="288" customFormat="1" ht="15.5" x14ac:dyDescent="0.35">
      <c r="A66" s="272"/>
      <c r="B66" s="273"/>
      <c r="C66" s="272"/>
      <c r="D66" s="272"/>
      <c r="F66" s="284"/>
      <c r="I66" s="272"/>
    </row>
    <row r="67" spans="1:9" s="288" customFormat="1" ht="15.5" x14ac:dyDescent="0.35">
      <c r="A67" s="272"/>
      <c r="B67" s="273"/>
      <c r="C67" s="272"/>
      <c r="D67" s="272"/>
      <c r="F67" s="284"/>
      <c r="I67" s="272"/>
    </row>
    <row r="68" spans="1:9" s="288" customFormat="1" ht="15.5" x14ac:dyDescent="0.35">
      <c r="A68" s="272"/>
      <c r="B68" s="273"/>
      <c r="C68" s="272"/>
      <c r="D68" s="272"/>
      <c r="F68" s="284"/>
      <c r="I68" s="272"/>
    </row>
    <row r="69" spans="1:9" s="288" customFormat="1" ht="15.5" x14ac:dyDescent="0.35">
      <c r="A69" s="272"/>
      <c r="B69" s="273"/>
      <c r="C69" s="272"/>
      <c r="D69" s="272"/>
      <c r="F69" s="284"/>
      <c r="I69" s="272"/>
    </row>
    <row r="70" spans="1:9" s="288" customFormat="1" ht="15.5" x14ac:dyDescent="0.35">
      <c r="A70" s="272"/>
      <c r="B70" s="273"/>
      <c r="C70" s="272"/>
      <c r="D70" s="272"/>
      <c r="F70" s="284"/>
      <c r="I70" s="272"/>
    </row>
    <row r="71" spans="1:9" s="288" customFormat="1" ht="15.5" x14ac:dyDescent="0.35">
      <c r="A71" s="272"/>
      <c r="B71" s="273"/>
      <c r="C71" s="272"/>
      <c r="D71" s="272"/>
      <c r="F71" s="284"/>
      <c r="I71" s="272"/>
    </row>
    <row r="72" spans="1:9" s="288" customFormat="1" ht="15.5" x14ac:dyDescent="0.35">
      <c r="A72" s="272"/>
      <c r="B72" s="273"/>
      <c r="C72" s="272"/>
      <c r="D72" s="272"/>
      <c r="F72" s="284"/>
      <c r="I72" s="272"/>
    </row>
    <row r="73" spans="1:9" s="288" customFormat="1" ht="15.5" x14ac:dyDescent="0.35">
      <c r="A73" s="272"/>
      <c r="B73" s="273"/>
      <c r="C73" s="272"/>
      <c r="D73" s="272"/>
      <c r="F73" s="284"/>
      <c r="I73" s="272"/>
    </row>
    <row r="74" spans="1:9" s="288" customFormat="1" ht="15.5" x14ac:dyDescent="0.35">
      <c r="A74" s="272"/>
      <c r="B74" s="273"/>
      <c r="C74" s="272"/>
      <c r="D74" s="272"/>
      <c r="F74" s="284"/>
      <c r="I74" s="272"/>
    </row>
    <row r="75" spans="1:9" s="264" customFormat="1" ht="15" customHeight="1" x14ac:dyDescent="0.25">
      <c r="A75" s="260"/>
      <c r="B75" s="261" t="s">
        <v>696</v>
      </c>
      <c r="C75" s="262" t="s">
        <v>697</v>
      </c>
      <c r="D75" s="261" t="s">
        <v>562</v>
      </c>
      <c r="E75" s="263" t="s">
        <v>698</v>
      </c>
      <c r="F75" s="263" t="s">
        <v>699</v>
      </c>
      <c r="H75" s="265"/>
      <c r="I75" s="266"/>
    </row>
    <row r="76" spans="1:9" s="288" customFormat="1" ht="15.5" x14ac:dyDescent="0.35">
      <c r="A76" s="272"/>
      <c r="B76" s="273"/>
      <c r="C76" s="272"/>
      <c r="D76" s="272"/>
      <c r="F76" s="284"/>
      <c r="I76" s="272"/>
    </row>
    <row r="77" spans="1:9" ht="409.5" customHeight="1" x14ac:dyDescent="0.3">
      <c r="A77" s="279">
        <f>A57+1</f>
        <v>6</v>
      </c>
      <c r="B77" s="289" t="s">
        <v>717</v>
      </c>
      <c r="C77" s="279" t="s">
        <v>707</v>
      </c>
      <c r="D77" s="279">
        <v>2</v>
      </c>
      <c r="E77" s="281"/>
      <c r="F77" s="281">
        <f>ROUND(D77*E77,2)</f>
        <v>0</v>
      </c>
      <c r="I77" s="282"/>
    </row>
    <row r="78" spans="1:9" s="288" customFormat="1" ht="15.5" x14ac:dyDescent="0.35">
      <c r="A78" s="272"/>
      <c r="B78" s="273"/>
      <c r="C78" s="272"/>
      <c r="D78" s="272"/>
      <c r="F78" s="284"/>
      <c r="I78" s="272"/>
    </row>
    <row r="79" spans="1:9" s="288" customFormat="1" ht="15.5" x14ac:dyDescent="0.35">
      <c r="A79" s="272"/>
      <c r="B79" s="273"/>
      <c r="C79" s="272"/>
      <c r="D79" s="272"/>
      <c r="F79" s="284"/>
      <c r="I79" s="272"/>
    </row>
    <row r="80" spans="1:9" s="288" customFormat="1" ht="15.5" x14ac:dyDescent="0.35">
      <c r="A80" s="272"/>
      <c r="B80" s="273"/>
      <c r="C80" s="272"/>
      <c r="D80" s="272"/>
      <c r="F80" s="284"/>
      <c r="I80" s="272"/>
    </row>
    <row r="81" spans="1:9" s="288" customFormat="1" ht="15.5" x14ac:dyDescent="0.35">
      <c r="A81" s="272"/>
      <c r="B81" s="273"/>
      <c r="C81" s="272"/>
      <c r="D81" s="272"/>
      <c r="F81" s="284"/>
      <c r="I81" s="272"/>
    </row>
    <row r="82" spans="1:9" s="288" customFormat="1" ht="15.5" x14ac:dyDescent="0.35">
      <c r="A82" s="272"/>
      <c r="B82" s="273"/>
      <c r="C82" s="272"/>
      <c r="D82" s="272"/>
      <c r="F82" s="284"/>
      <c r="I82" s="272"/>
    </row>
    <row r="83" spans="1:9" s="288" customFormat="1" ht="15.5" x14ac:dyDescent="0.35">
      <c r="A83" s="272"/>
      <c r="B83" s="273"/>
      <c r="C83" s="272"/>
      <c r="D83" s="272"/>
      <c r="F83" s="284"/>
      <c r="I83" s="272"/>
    </row>
    <row r="84" spans="1:9" s="288" customFormat="1" ht="15.5" x14ac:dyDescent="0.35">
      <c r="A84" s="272"/>
      <c r="B84" s="273"/>
      <c r="C84" s="272"/>
      <c r="D84" s="272"/>
      <c r="F84" s="284"/>
      <c r="I84" s="272"/>
    </row>
    <row r="85" spans="1:9" s="288" customFormat="1" ht="15.5" x14ac:dyDescent="0.35">
      <c r="A85" s="272"/>
      <c r="B85" s="273"/>
      <c r="C85" s="272"/>
      <c r="D85" s="272"/>
      <c r="F85" s="284"/>
      <c r="I85" s="272"/>
    </row>
    <row r="86" spans="1:9" s="288" customFormat="1" ht="15.5" x14ac:dyDescent="0.35">
      <c r="A86" s="272"/>
      <c r="B86" s="273"/>
      <c r="C86" s="272"/>
      <c r="D86" s="272"/>
      <c r="F86" s="284"/>
      <c r="I86" s="272"/>
    </row>
    <row r="87" spans="1:9" s="288" customFormat="1" ht="15.5" x14ac:dyDescent="0.35">
      <c r="A87" s="272"/>
      <c r="B87" s="273"/>
      <c r="C87" s="272"/>
      <c r="D87" s="272"/>
      <c r="F87" s="284"/>
      <c r="I87" s="272"/>
    </row>
    <row r="88" spans="1:9" s="288" customFormat="1" ht="15.5" x14ac:dyDescent="0.35">
      <c r="A88" s="272"/>
      <c r="B88" s="273"/>
      <c r="C88" s="272"/>
      <c r="D88" s="272"/>
      <c r="F88" s="284"/>
      <c r="I88" s="272"/>
    </row>
    <row r="89" spans="1:9" s="288" customFormat="1" ht="15.5" x14ac:dyDescent="0.35">
      <c r="A89" s="272"/>
      <c r="B89" s="273"/>
      <c r="C89" s="272"/>
      <c r="D89" s="272"/>
      <c r="F89" s="284"/>
      <c r="I89" s="272"/>
    </row>
    <row r="90" spans="1:9" s="288" customFormat="1" ht="15.5" x14ac:dyDescent="0.35">
      <c r="A90" s="272"/>
      <c r="B90" s="273"/>
      <c r="C90" s="272"/>
      <c r="D90" s="272"/>
      <c r="F90" s="284"/>
      <c r="I90" s="272"/>
    </row>
    <row r="91" spans="1:9" s="288" customFormat="1" ht="15.5" x14ac:dyDescent="0.35">
      <c r="A91" s="272"/>
      <c r="B91" s="273"/>
      <c r="C91" s="272"/>
      <c r="D91" s="272"/>
      <c r="F91" s="284"/>
      <c r="I91" s="272"/>
    </row>
    <row r="92" spans="1:9" s="288" customFormat="1" ht="15.5" x14ac:dyDescent="0.35">
      <c r="A92" s="272"/>
      <c r="B92" s="273"/>
      <c r="C92" s="272"/>
      <c r="D92" s="272"/>
      <c r="F92" s="284"/>
      <c r="I92" s="272"/>
    </row>
    <row r="93" spans="1:9" s="288" customFormat="1" ht="15.5" x14ac:dyDescent="0.35">
      <c r="A93" s="272"/>
      <c r="B93" s="273"/>
      <c r="C93" s="272"/>
      <c r="D93" s="272"/>
      <c r="F93" s="284"/>
      <c r="I93" s="272"/>
    </row>
    <row r="94" spans="1:9" s="288" customFormat="1" ht="15.5" x14ac:dyDescent="0.35">
      <c r="A94" s="272"/>
      <c r="B94" s="273"/>
      <c r="C94" s="272"/>
      <c r="D94" s="272"/>
      <c r="F94" s="284"/>
      <c r="I94" s="272"/>
    </row>
    <row r="95" spans="1:9" s="264" customFormat="1" ht="15" customHeight="1" x14ac:dyDescent="0.25">
      <c r="A95" s="260"/>
      <c r="B95" s="261" t="s">
        <v>696</v>
      </c>
      <c r="C95" s="262" t="s">
        <v>697</v>
      </c>
      <c r="D95" s="261" t="s">
        <v>562</v>
      </c>
      <c r="E95" s="263" t="s">
        <v>698</v>
      </c>
      <c r="F95" s="263" t="s">
        <v>699</v>
      </c>
      <c r="H95" s="265"/>
      <c r="I95" s="266"/>
    </row>
    <row r="96" spans="1:9" s="288" customFormat="1" ht="15.5" x14ac:dyDescent="0.35">
      <c r="A96" s="272"/>
      <c r="B96" s="273"/>
      <c r="C96" s="272"/>
      <c r="D96" s="272"/>
      <c r="F96" s="284"/>
      <c r="I96" s="272"/>
    </row>
    <row r="97" spans="1:9" ht="409.5" customHeight="1" x14ac:dyDescent="0.3">
      <c r="A97" s="279">
        <f>A77+1</f>
        <v>7</v>
      </c>
      <c r="B97" s="289" t="s">
        <v>718</v>
      </c>
      <c r="C97" s="279" t="s">
        <v>707</v>
      </c>
      <c r="D97" s="279">
        <v>6</v>
      </c>
      <c r="E97" s="281"/>
      <c r="F97" s="281">
        <f>ROUND(D97*E97,2)</f>
        <v>0</v>
      </c>
      <c r="I97" s="282"/>
    </row>
    <row r="98" spans="1:9" s="288" customFormat="1" ht="15.5" x14ac:dyDescent="0.35">
      <c r="A98" s="272"/>
      <c r="B98" s="273"/>
      <c r="C98" s="272"/>
      <c r="D98" s="272"/>
      <c r="F98" s="284"/>
      <c r="I98" s="272"/>
    </row>
    <row r="99" spans="1:9" s="288" customFormat="1" ht="15.5" x14ac:dyDescent="0.35">
      <c r="A99" s="272"/>
      <c r="B99" s="273"/>
      <c r="C99" s="272"/>
      <c r="D99" s="272"/>
      <c r="F99" s="284"/>
      <c r="I99" s="272"/>
    </row>
    <row r="100" spans="1:9" s="288" customFormat="1" ht="15.5" x14ac:dyDescent="0.35">
      <c r="A100" s="272"/>
      <c r="B100" s="273"/>
      <c r="C100" s="272"/>
      <c r="D100" s="272"/>
      <c r="F100" s="284"/>
      <c r="I100" s="272"/>
    </row>
    <row r="101" spans="1:9" s="288" customFormat="1" ht="15.5" x14ac:dyDescent="0.35">
      <c r="A101" s="272"/>
      <c r="B101" s="273"/>
      <c r="C101" s="272"/>
      <c r="D101" s="272"/>
      <c r="F101" s="284"/>
      <c r="I101" s="272"/>
    </row>
    <row r="102" spans="1:9" s="288" customFormat="1" ht="15.5" x14ac:dyDescent="0.35">
      <c r="A102" s="272"/>
      <c r="B102" s="273"/>
      <c r="C102" s="272"/>
      <c r="D102" s="272"/>
      <c r="F102" s="284"/>
      <c r="I102" s="272"/>
    </row>
    <row r="103" spans="1:9" s="288" customFormat="1" ht="15.5" x14ac:dyDescent="0.35">
      <c r="A103" s="272"/>
      <c r="B103" s="273"/>
      <c r="C103" s="272"/>
      <c r="D103" s="272"/>
      <c r="F103" s="284"/>
      <c r="I103" s="272"/>
    </row>
    <row r="104" spans="1:9" s="288" customFormat="1" ht="15.5" x14ac:dyDescent="0.35">
      <c r="A104" s="272"/>
      <c r="B104" s="273"/>
      <c r="C104" s="272"/>
      <c r="D104" s="272"/>
      <c r="F104" s="284"/>
      <c r="I104" s="272"/>
    </row>
    <row r="105" spans="1:9" s="288" customFormat="1" ht="15.5" x14ac:dyDescent="0.35">
      <c r="A105" s="272"/>
      <c r="B105" s="273"/>
      <c r="C105" s="272"/>
      <c r="D105" s="272"/>
      <c r="F105" s="284"/>
      <c r="I105" s="272"/>
    </row>
    <row r="106" spans="1:9" s="288" customFormat="1" ht="15.5" x14ac:dyDescent="0.35">
      <c r="A106" s="272"/>
      <c r="B106" s="273"/>
      <c r="C106" s="272"/>
      <c r="D106" s="272"/>
      <c r="F106" s="284"/>
      <c r="I106" s="272"/>
    </row>
    <row r="107" spans="1:9" s="288" customFormat="1" ht="15.5" x14ac:dyDescent="0.35">
      <c r="A107" s="272"/>
      <c r="B107" s="273"/>
      <c r="C107" s="272"/>
      <c r="D107" s="272"/>
      <c r="F107" s="284"/>
      <c r="I107" s="272"/>
    </row>
    <row r="108" spans="1:9" s="288" customFormat="1" ht="15.5" x14ac:dyDescent="0.35">
      <c r="A108" s="272"/>
      <c r="B108" s="273"/>
      <c r="C108" s="272"/>
      <c r="D108" s="272"/>
      <c r="F108" s="284"/>
      <c r="I108" s="272"/>
    </row>
    <row r="109" spans="1:9" s="288" customFormat="1" ht="15.5" x14ac:dyDescent="0.35">
      <c r="A109" s="272"/>
      <c r="B109" s="273"/>
      <c r="C109" s="272"/>
      <c r="D109" s="272"/>
      <c r="F109" s="284"/>
      <c r="I109" s="272"/>
    </row>
    <row r="110" spans="1:9" s="288" customFormat="1" ht="15.5" x14ac:dyDescent="0.35">
      <c r="A110" s="272"/>
      <c r="B110" s="273"/>
      <c r="C110" s="272"/>
      <c r="D110" s="272"/>
      <c r="F110" s="284"/>
      <c r="I110" s="272"/>
    </row>
    <row r="111" spans="1:9" s="288" customFormat="1" ht="15.5" x14ac:dyDescent="0.35">
      <c r="A111" s="272"/>
      <c r="B111" s="273"/>
      <c r="C111" s="272"/>
      <c r="D111" s="272"/>
      <c r="F111" s="284"/>
      <c r="I111" s="272"/>
    </row>
    <row r="112" spans="1:9" s="288" customFormat="1" ht="15.5" x14ac:dyDescent="0.35">
      <c r="A112" s="272"/>
      <c r="B112" s="273"/>
      <c r="C112" s="272"/>
      <c r="D112" s="272"/>
      <c r="F112" s="284"/>
      <c r="I112" s="272"/>
    </row>
    <row r="113" spans="1:9" s="288" customFormat="1" ht="15.5" x14ac:dyDescent="0.35">
      <c r="A113" s="272"/>
      <c r="B113" s="273"/>
      <c r="C113" s="272"/>
      <c r="D113" s="272"/>
      <c r="F113" s="284"/>
      <c r="I113" s="272"/>
    </row>
    <row r="114" spans="1:9" s="288" customFormat="1" ht="15.5" x14ac:dyDescent="0.35">
      <c r="A114" s="272"/>
      <c r="B114" s="273"/>
      <c r="C114" s="272"/>
      <c r="D114" s="272"/>
      <c r="F114" s="284"/>
      <c r="I114" s="272"/>
    </row>
    <row r="115" spans="1:9" s="264" customFormat="1" ht="15" customHeight="1" x14ac:dyDescent="0.25">
      <c r="A115" s="260"/>
      <c r="B115" s="261" t="s">
        <v>696</v>
      </c>
      <c r="C115" s="262" t="s">
        <v>697</v>
      </c>
      <c r="D115" s="261" t="s">
        <v>562</v>
      </c>
      <c r="E115" s="263" t="s">
        <v>698</v>
      </c>
      <c r="F115" s="263" t="s">
        <v>699</v>
      </c>
      <c r="I115" s="266"/>
    </row>
    <row r="116" spans="1:9" s="288" customFormat="1" ht="15.5" x14ac:dyDescent="0.35">
      <c r="A116" s="272"/>
      <c r="B116" s="273"/>
      <c r="C116" s="272"/>
      <c r="D116" s="272"/>
      <c r="F116" s="284"/>
      <c r="I116" s="272"/>
    </row>
    <row r="117" spans="1:9" ht="360.75" customHeight="1" x14ac:dyDescent="0.3">
      <c r="A117" s="279">
        <v>8</v>
      </c>
      <c r="B117" s="289" t="s">
        <v>719</v>
      </c>
      <c r="C117" s="279" t="s">
        <v>707</v>
      </c>
      <c r="D117" s="279">
        <v>1</v>
      </c>
      <c r="E117" s="281"/>
      <c r="F117" s="281">
        <f>ROUND(D117*E117,2)</f>
        <v>0</v>
      </c>
      <c r="I117" s="282"/>
    </row>
    <row r="118" spans="1:9" ht="25.5" customHeight="1" x14ac:dyDescent="0.3">
      <c r="A118" s="279">
        <f t="shared" ref="A118:A125" si="5">A117+1</f>
        <v>9</v>
      </c>
      <c r="B118" s="280" t="s">
        <v>720</v>
      </c>
      <c r="C118" s="279" t="s">
        <v>707</v>
      </c>
      <c r="D118" s="279">
        <v>41</v>
      </c>
      <c r="E118" s="281"/>
      <c r="F118" s="281">
        <f t="shared" ref="F118:F125" si="6">ROUND(D118*E118,2)</f>
        <v>0</v>
      </c>
      <c r="I118" s="282"/>
    </row>
    <row r="119" spans="1:9" ht="27" customHeight="1" x14ac:dyDescent="0.3">
      <c r="A119" s="279">
        <f t="shared" si="5"/>
        <v>10</v>
      </c>
      <c r="B119" s="280" t="s">
        <v>721</v>
      </c>
      <c r="C119" s="279" t="s">
        <v>707</v>
      </c>
      <c r="D119" s="279">
        <v>41</v>
      </c>
      <c r="E119" s="281"/>
      <c r="F119" s="281">
        <f t="shared" si="6"/>
        <v>0</v>
      </c>
      <c r="I119" s="282"/>
    </row>
    <row r="120" spans="1:9" ht="15" customHeight="1" x14ac:dyDescent="0.3">
      <c r="A120" s="279">
        <f t="shared" si="5"/>
        <v>11</v>
      </c>
      <c r="B120" s="280" t="s">
        <v>722</v>
      </c>
      <c r="C120" s="279" t="s">
        <v>503</v>
      </c>
      <c r="D120" s="279">
        <v>1100</v>
      </c>
      <c r="E120" s="281"/>
      <c r="F120" s="281">
        <f t="shared" si="6"/>
        <v>0</v>
      </c>
      <c r="I120" s="282"/>
    </row>
    <row r="121" spans="1:9" ht="26.25" customHeight="1" x14ac:dyDescent="0.3">
      <c r="A121" s="279">
        <f t="shared" si="5"/>
        <v>12</v>
      </c>
      <c r="B121" s="280" t="s">
        <v>723</v>
      </c>
      <c r="C121" s="279" t="s">
        <v>503</v>
      </c>
      <c r="D121" s="279">
        <v>1000</v>
      </c>
      <c r="E121" s="281"/>
      <c r="F121" s="281">
        <f t="shared" si="6"/>
        <v>0</v>
      </c>
      <c r="I121" s="282"/>
    </row>
    <row r="122" spans="1:9" ht="27" customHeight="1" x14ac:dyDescent="0.3">
      <c r="A122" s="279">
        <f t="shared" si="5"/>
        <v>13</v>
      </c>
      <c r="B122" s="280" t="s">
        <v>724</v>
      </c>
      <c r="C122" s="279" t="s">
        <v>503</v>
      </c>
      <c r="D122" s="279">
        <v>1000</v>
      </c>
      <c r="E122" s="281"/>
      <c r="F122" s="281">
        <f t="shared" si="6"/>
        <v>0</v>
      </c>
      <c r="I122" s="282"/>
    </row>
    <row r="123" spans="1:9" ht="24.75" customHeight="1" x14ac:dyDescent="0.3">
      <c r="A123" s="279">
        <f t="shared" si="5"/>
        <v>14</v>
      </c>
      <c r="B123" s="280" t="s">
        <v>725</v>
      </c>
      <c r="C123" s="279" t="s">
        <v>707</v>
      </c>
      <c r="D123" s="279">
        <v>40</v>
      </c>
      <c r="E123" s="281"/>
      <c r="F123" s="281">
        <f t="shared" si="6"/>
        <v>0</v>
      </c>
      <c r="I123" s="282"/>
    </row>
    <row r="124" spans="1:9" ht="15" customHeight="1" x14ac:dyDescent="0.3">
      <c r="A124" s="279">
        <f t="shared" si="5"/>
        <v>15</v>
      </c>
      <c r="B124" s="280" t="s">
        <v>726</v>
      </c>
      <c r="C124" s="279" t="s">
        <v>727</v>
      </c>
      <c r="D124" s="279">
        <v>2</v>
      </c>
      <c r="E124" s="281"/>
      <c r="F124" s="281">
        <f t="shared" si="6"/>
        <v>0</v>
      </c>
      <c r="I124" s="282"/>
    </row>
    <row r="125" spans="1:9" ht="27" customHeight="1" x14ac:dyDescent="0.3">
      <c r="A125" s="279">
        <f t="shared" si="5"/>
        <v>16</v>
      </c>
      <c r="B125" s="280" t="s">
        <v>728</v>
      </c>
      <c r="C125" s="279" t="s">
        <v>503</v>
      </c>
      <c r="D125" s="279">
        <v>320</v>
      </c>
      <c r="E125" s="281"/>
      <c r="F125" s="281">
        <f t="shared" si="6"/>
        <v>0</v>
      </c>
      <c r="I125" s="282"/>
    </row>
    <row r="126" spans="1:9" s="288" customFormat="1" ht="15.5" x14ac:dyDescent="0.35">
      <c r="A126" s="272"/>
      <c r="B126" s="273" t="s">
        <v>704</v>
      </c>
      <c r="C126" s="272"/>
      <c r="D126" s="272"/>
      <c r="F126" s="284">
        <f>SUM(F20:F125)</f>
        <v>0</v>
      </c>
      <c r="I126" s="272"/>
    </row>
    <row r="127" spans="1:9" s="288" customFormat="1" ht="15.5" x14ac:dyDescent="0.35">
      <c r="A127" s="272"/>
      <c r="B127" s="273"/>
      <c r="C127" s="272"/>
      <c r="D127" s="272"/>
      <c r="F127" s="284"/>
      <c r="I127" s="272"/>
    </row>
    <row r="128" spans="1:9" s="288" customFormat="1" ht="15.5" x14ac:dyDescent="0.35">
      <c r="A128" s="272"/>
      <c r="B128" s="273"/>
      <c r="C128" s="272"/>
      <c r="D128" s="272"/>
      <c r="F128" s="284"/>
      <c r="I128" s="272"/>
    </row>
    <row r="129" spans="1:9" s="288" customFormat="1" ht="15.5" x14ac:dyDescent="0.35">
      <c r="A129" s="272"/>
      <c r="B129" s="273"/>
      <c r="C129" s="272"/>
      <c r="D129" s="272"/>
      <c r="F129" s="284"/>
      <c r="I129" s="272"/>
    </row>
    <row r="130" spans="1:9" s="288" customFormat="1" ht="15.5" x14ac:dyDescent="0.35">
      <c r="A130" s="272"/>
      <c r="B130" s="273"/>
      <c r="C130" s="272"/>
      <c r="D130" s="272"/>
      <c r="F130" s="284"/>
      <c r="I130" s="272"/>
    </row>
    <row r="131" spans="1:9" s="288" customFormat="1" ht="15.5" x14ac:dyDescent="0.35">
      <c r="A131" s="272"/>
      <c r="B131" s="273"/>
      <c r="C131" s="272"/>
      <c r="D131" s="272"/>
      <c r="F131" s="284"/>
      <c r="I131" s="272"/>
    </row>
    <row r="132" spans="1:9" s="288" customFormat="1" ht="15.5" x14ac:dyDescent="0.35">
      <c r="A132" s="272"/>
      <c r="B132" s="273"/>
      <c r="C132" s="272"/>
      <c r="D132" s="272"/>
      <c r="F132" s="284"/>
      <c r="I132" s="272"/>
    </row>
    <row r="133" spans="1:9" s="288" customFormat="1" ht="15.5" x14ac:dyDescent="0.35">
      <c r="A133" s="272"/>
      <c r="B133" s="273"/>
      <c r="C133" s="272"/>
      <c r="D133" s="272"/>
      <c r="F133" s="284"/>
      <c r="I133" s="272"/>
    </row>
    <row r="134" spans="1:9" s="288" customFormat="1" ht="15.5" x14ac:dyDescent="0.35">
      <c r="A134" s="272"/>
      <c r="B134" s="273"/>
      <c r="C134" s="272"/>
      <c r="D134" s="272"/>
      <c r="F134" s="284"/>
      <c r="I134" s="272"/>
    </row>
    <row r="135" spans="1:9" s="264" customFormat="1" ht="15" customHeight="1" x14ac:dyDescent="0.25">
      <c r="A135" s="260"/>
      <c r="B135" s="261" t="s">
        <v>696</v>
      </c>
      <c r="C135" s="262" t="s">
        <v>697</v>
      </c>
      <c r="D135" s="261" t="s">
        <v>562</v>
      </c>
      <c r="E135" s="263" t="s">
        <v>698</v>
      </c>
      <c r="F135" s="263" t="s">
        <v>699</v>
      </c>
      <c r="I135" s="266"/>
    </row>
    <row r="136" spans="1:9" s="288" customFormat="1" ht="15.5" x14ac:dyDescent="0.35">
      <c r="A136" s="272"/>
      <c r="B136" s="273"/>
      <c r="C136" s="272"/>
      <c r="D136" s="272"/>
      <c r="F136" s="284"/>
      <c r="I136" s="272"/>
    </row>
    <row r="137" spans="1:9" ht="15.5" x14ac:dyDescent="0.35">
      <c r="A137" s="290"/>
      <c r="B137" s="433" t="s">
        <v>729</v>
      </c>
      <c r="C137" s="434"/>
      <c r="D137" s="434"/>
      <c r="E137" s="434"/>
      <c r="F137" s="434"/>
    </row>
    <row r="139" spans="1:9" ht="15" customHeight="1" x14ac:dyDescent="0.25">
      <c r="A139" s="291"/>
      <c r="B139" s="292"/>
      <c r="C139" s="293"/>
      <c r="D139" s="292"/>
      <c r="E139" s="294"/>
      <c r="F139" s="294"/>
    </row>
    <row r="140" spans="1:9" s="299" customFormat="1" ht="55.5" customHeight="1" x14ac:dyDescent="0.35">
      <c r="A140" s="295">
        <v>1</v>
      </c>
      <c r="B140" s="296" t="s">
        <v>730</v>
      </c>
      <c r="C140" s="295" t="s">
        <v>702</v>
      </c>
      <c r="D140" s="297">
        <v>1</v>
      </c>
      <c r="E140" s="298"/>
      <c r="F140" s="298">
        <f>ROUND(D140*E140,2)</f>
        <v>0</v>
      </c>
    </row>
    <row r="141" spans="1:9" s="299" customFormat="1" ht="15" customHeight="1" x14ac:dyDescent="0.35">
      <c r="A141" s="295">
        <f t="shared" ref="A141:A149" si="7">A140+1</f>
        <v>2</v>
      </c>
      <c r="B141" s="296" t="s">
        <v>731</v>
      </c>
      <c r="C141" s="295" t="s">
        <v>702</v>
      </c>
      <c r="D141" s="297">
        <v>1</v>
      </c>
      <c r="E141" s="298"/>
      <c r="F141" s="298">
        <f t="shared" ref="F141:F148" si="8">ROUND(D141*E141,2)</f>
        <v>0</v>
      </c>
    </row>
    <row r="142" spans="1:9" s="299" customFormat="1" ht="15" customHeight="1" x14ac:dyDescent="0.35">
      <c r="A142" s="295">
        <f t="shared" si="7"/>
        <v>3</v>
      </c>
      <c r="B142" s="296" t="s">
        <v>732</v>
      </c>
      <c r="C142" s="295" t="s">
        <v>707</v>
      </c>
      <c r="D142" s="297">
        <v>1</v>
      </c>
      <c r="E142" s="298"/>
      <c r="F142" s="298">
        <f t="shared" si="8"/>
        <v>0</v>
      </c>
    </row>
    <row r="143" spans="1:9" s="299" customFormat="1" ht="15" customHeight="1" x14ac:dyDescent="0.35">
      <c r="A143" s="295">
        <f t="shared" si="7"/>
        <v>4</v>
      </c>
      <c r="B143" s="296" t="s">
        <v>733</v>
      </c>
      <c r="C143" s="295" t="s">
        <v>707</v>
      </c>
      <c r="D143" s="297">
        <v>1</v>
      </c>
      <c r="E143" s="298"/>
      <c r="F143" s="298">
        <f t="shared" si="8"/>
        <v>0</v>
      </c>
    </row>
    <row r="144" spans="1:9" s="299" customFormat="1" ht="26.25" customHeight="1" x14ac:dyDescent="0.35">
      <c r="A144" s="295">
        <f t="shared" si="7"/>
        <v>5</v>
      </c>
      <c r="B144" s="296" t="s">
        <v>734</v>
      </c>
      <c r="C144" s="295" t="s">
        <v>702</v>
      </c>
      <c r="D144" s="297">
        <v>1</v>
      </c>
      <c r="E144" s="298"/>
      <c r="F144" s="298">
        <f t="shared" si="8"/>
        <v>0</v>
      </c>
    </row>
    <row r="145" spans="1:9" s="299" customFormat="1" ht="30" customHeight="1" x14ac:dyDescent="0.35">
      <c r="A145" s="295">
        <f t="shared" si="7"/>
        <v>6</v>
      </c>
      <c r="B145" s="296" t="s">
        <v>735</v>
      </c>
      <c r="C145" s="295" t="s">
        <v>707</v>
      </c>
      <c r="D145" s="297">
        <v>1</v>
      </c>
      <c r="E145" s="298"/>
      <c r="F145" s="298">
        <f t="shared" si="8"/>
        <v>0</v>
      </c>
    </row>
    <row r="146" spans="1:9" s="299" customFormat="1" ht="15" customHeight="1" x14ac:dyDescent="0.35">
      <c r="A146" s="295">
        <f t="shared" si="7"/>
        <v>7</v>
      </c>
      <c r="B146" s="296" t="s">
        <v>736</v>
      </c>
      <c r="C146" s="295" t="s">
        <v>707</v>
      </c>
      <c r="D146" s="297">
        <v>3</v>
      </c>
      <c r="E146" s="298"/>
      <c r="F146" s="298">
        <f t="shared" si="8"/>
        <v>0</v>
      </c>
    </row>
    <row r="147" spans="1:9" s="299" customFormat="1" ht="15" customHeight="1" x14ac:dyDescent="0.35">
      <c r="A147" s="295">
        <f t="shared" si="7"/>
        <v>8</v>
      </c>
      <c r="B147" s="296" t="s">
        <v>737</v>
      </c>
      <c r="C147" s="295" t="s">
        <v>707</v>
      </c>
      <c r="D147" s="297">
        <v>1</v>
      </c>
      <c r="E147" s="298"/>
      <c r="F147" s="298">
        <f t="shared" si="8"/>
        <v>0</v>
      </c>
    </row>
    <row r="148" spans="1:9" s="299" customFormat="1" ht="15" customHeight="1" x14ac:dyDescent="0.35">
      <c r="A148" s="295">
        <f t="shared" si="7"/>
        <v>9</v>
      </c>
      <c r="B148" s="296" t="s">
        <v>738</v>
      </c>
      <c r="C148" s="295" t="s">
        <v>707</v>
      </c>
      <c r="D148" s="297">
        <v>6</v>
      </c>
      <c r="E148" s="298"/>
      <c r="F148" s="298">
        <f t="shared" si="8"/>
        <v>0</v>
      </c>
    </row>
    <row r="149" spans="1:9" s="299" customFormat="1" ht="13.5" customHeight="1" x14ac:dyDescent="0.35">
      <c r="A149" s="295">
        <f t="shared" si="7"/>
        <v>10</v>
      </c>
      <c r="B149" s="296" t="s">
        <v>739</v>
      </c>
      <c r="C149" s="295" t="s">
        <v>702</v>
      </c>
      <c r="D149" s="297">
        <v>1</v>
      </c>
      <c r="E149" s="298"/>
      <c r="F149" s="298">
        <f>ROUND(D149*E149,2)</f>
        <v>0</v>
      </c>
    </row>
    <row r="150" spans="1:9" s="299" customFormat="1" ht="15" customHeight="1" x14ac:dyDescent="0.35">
      <c r="A150" s="300"/>
      <c r="B150" s="273" t="s">
        <v>704</v>
      </c>
      <c r="C150" s="301"/>
      <c r="D150" s="302"/>
      <c r="E150" s="303"/>
      <c r="F150" s="284">
        <f>SUM(F140:F149)</f>
        <v>0</v>
      </c>
    </row>
    <row r="151" spans="1:9" s="299" customFormat="1" ht="13.5" customHeight="1" x14ac:dyDescent="0.35">
      <c r="A151" s="300"/>
      <c r="B151" s="304"/>
      <c r="C151" s="301"/>
      <c r="D151" s="302"/>
      <c r="E151" s="303"/>
      <c r="F151" s="303"/>
    </row>
    <row r="152" spans="1:9" s="305" customFormat="1" ht="15" x14ac:dyDescent="0.3">
      <c r="B152" s="272" t="s">
        <v>740</v>
      </c>
      <c r="C152" s="283"/>
      <c r="D152" s="283"/>
      <c r="I152" s="283"/>
    </row>
    <row r="153" spans="1:9" s="305" customFormat="1" ht="10.5" x14ac:dyDescent="0.25">
      <c r="B153" s="283"/>
      <c r="C153" s="283"/>
      <c r="D153" s="283"/>
      <c r="I153" s="283"/>
    </row>
    <row r="154" spans="1:9" s="306" customFormat="1" ht="27" customHeight="1" x14ac:dyDescent="0.3">
      <c r="A154" s="279">
        <v>1</v>
      </c>
      <c r="B154" s="280" t="s">
        <v>741</v>
      </c>
      <c r="C154" s="279" t="s">
        <v>702</v>
      </c>
      <c r="D154" s="279">
        <v>1</v>
      </c>
      <c r="E154" s="281"/>
      <c r="F154" s="281">
        <f>ROUND(D154*E154,2)</f>
        <v>0</v>
      </c>
      <c r="I154" s="282"/>
    </row>
    <row r="155" spans="1:9" s="306" customFormat="1" ht="24.75" customHeight="1" x14ac:dyDescent="0.3">
      <c r="A155" s="279">
        <f>A154+1</f>
        <v>2</v>
      </c>
      <c r="B155" s="280" t="s">
        <v>742</v>
      </c>
      <c r="C155" s="279" t="s">
        <v>702</v>
      </c>
      <c r="D155" s="279">
        <v>1</v>
      </c>
      <c r="E155" s="281"/>
      <c r="F155" s="281">
        <f t="shared" ref="F155:F156" si="9">ROUND(D155*E155,2)</f>
        <v>0</v>
      </c>
      <c r="I155" s="282"/>
    </row>
    <row r="156" spans="1:9" s="306" customFormat="1" ht="26" x14ac:dyDescent="0.3">
      <c r="A156" s="279">
        <f>A155+1</f>
        <v>3</v>
      </c>
      <c r="B156" s="280" t="s">
        <v>743</v>
      </c>
      <c r="C156" s="279" t="s">
        <v>702</v>
      </c>
      <c r="D156" s="279">
        <v>1</v>
      </c>
      <c r="E156" s="281"/>
      <c r="F156" s="281">
        <f t="shared" si="9"/>
        <v>0</v>
      </c>
      <c r="I156" s="282"/>
    </row>
    <row r="157" spans="1:9" s="288" customFormat="1" ht="15.5" x14ac:dyDescent="0.35">
      <c r="A157" s="272"/>
      <c r="B157" s="272" t="s">
        <v>704</v>
      </c>
      <c r="C157" s="272"/>
      <c r="D157" s="272"/>
      <c r="F157" s="284">
        <f>SUM(F154:F156)</f>
        <v>0</v>
      </c>
      <c r="I157" s="272"/>
    </row>
    <row r="158" spans="1:9" s="288" customFormat="1" ht="15.5" x14ac:dyDescent="0.35">
      <c r="A158" s="272"/>
      <c r="B158" s="272"/>
      <c r="C158" s="272"/>
      <c r="D158" s="272"/>
      <c r="F158" s="272"/>
      <c r="I158" s="272"/>
    </row>
    <row r="159" spans="1:9" s="288" customFormat="1" ht="15.5" x14ac:dyDescent="0.35">
      <c r="A159" s="272"/>
      <c r="B159" s="272"/>
      <c r="C159" s="272"/>
      <c r="D159" s="272"/>
      <c r="F159" s="272"/>
      <c r="I159" s="272"/>
    </row>
    <row r="160" spans="1:9" s="288" customFormat="1" ht="15.5" x14ac:dyDescent="0.35">
      <c r="A160" s="272"/>
      <c r="B160" s="272"/>
      <c r="C160" s="272"/>
      <c r="D160" s="272"/>
      <c r="F160" s="403">
        <f>(F8+F16+F126+F150+F157)</f>
        <v>0</v>
      </c>
      <c r="I160" s="272"/>
    </row>
    <row r="161" spans="1:9" s="288" customFormat="1" ht="15.5" x14ac:dyDescent="0.35">
      <c r="A161" s="272"/>
      <c r="B161" s="272"/>
      <c r="C161" s="272"/>
      <c r="D161" s="272"/>
      <c r="F161" s="272"/>
      <c r="I161" s="272"/>
    </row>
    <row r="162" spans="1:9" s="288" customFormat="1" ht="15.5" x14ac:dyDescent="0.35">
      <c r="A162" s="272"/>
      <c r="B162" s="272"/>
      <c r="C162" s="272"/>
      <c r="D162" s="272"/>
      <c r="F162" s="272"/>
      <c r="I162" s="272"/>
    </row>
    <row r="163" spans="1:9" s="288" customFormat="1" ht="15.5" x14ac:dyDescent="0.35">
      <c r="A163" s="272"/>
      <c r="B163" s="272"/>
      <c r="C163" s="272"/>
      <c r="D163" s="272"/>
      <c r="F163" s="272"/>
      <c r="I163" s="272"/>
    </row>
  </sheetData>
  <mergeCells count="3">
    <mergeCell ref="B10:F10"/>
    <mergeCell ref="B18:F18"/>
    <mergeCell ref="B137:F137"/>
  </mergeCells>
  <pageMargins left="0.74803149606299213" right="0.74803149606299213" top="0.98425196850393704" bottom="0.98425196850393704" header="0" footer="0"/>
  <pageSetup paperSize="9" orientation="portrait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913B-913D-44A5-A5E3-3BBB02A20211}">
  <sheetPr filterMode="1"/>
  <dimension ref="A1:H18"/>
  <sheetViews>
    <sheetView zoomScale="115" zoomScaleNormal="115" workbookViewId="0">
      <selection activeCell="C5" sqref="C5"/>
    </sheetView>
  </sheetViews>
  <sheetFormatPr defaultColWidth="8.81640625" defaultRowHeight="25" customHeight="1" x14ac:dyDescent="0.35"/>
  <cols>
    <col min="2" max="2" width="52.36328125" customWidth="1"/>
    <col min="5" max="5" width="9.1796875" customWidth="1"/>
  </cols>
  <sheetData>
    <row r="1" spans="1:8" ht="25" customHeight="1" thickBot="1" x14ac:dyDescent="0.4"/>
    <row r="2" spans="1:8" ht="25" customHeight="1" x14ac:dyDescent="0.35">
      <c r="A2" s="386" t="s">
        <v>154</v>
      </c>
      <c r="B2" s="435" t="s">
        <v>831</v>
      </c>
      <c r="C2" s="435"/>
      <c r="D2" s="435"/>
      <c r="E2" s="435"/>
      <c r="F2" s="436"/>
    </row>
    <row r="3" spans="1:8" ht="25" customHeight="1" x14ac:dyDescent="0.35">
      <c r="A3" s="387" t="s">
        <v>4</v>
      </c>
      <c r="B3" s="388" t="s">
        <v>5</v>
      </c>
      <c r="C3" s="387" t="s">
        <v>6</v>
      </c>
      <c r="D3" s="389" t="s">
        <v>7</v>
      </c>
      <c r="E3" s="389" t="s">
        <v>8</v>
      </c>
      <c r="F3" s="389" t="s">
        <v>9</v>
      </c>
      <c r="H3">
        <f>(IF(F3&gt;0,1,0))</f>
        <v>1</v>
      </c>
    </row>
    <row r="4" spans="1:8" ht="39" customHeight="1" x14ac:dyDescent="0.35">
      <c r="A4" s="390" t="s">
        <v>688</v>
      </c>
      <c r="B4" s="391" t="s">
        <v>832</v>
      </c>
      <c r="C4" s="392" t="s">
        <v>833</v>
      </c>
      <c r="D4" s="389">
        <v>60</v>
      </c>
      <c r="E4" s="393"/>
      <c r="F4" s="389">
        <f>ROUND(D4*E4,2)</f>
        <v>0</v>
      </c>
      <c r="H4">
        <f t="shared" ref="H4:H17" si="0">(IF(F4&gt;0,1,0))</f>
        <v>0</v>
      </c>
    </row>
    <row r="5" spans="1:8" ht="41.25" customHeight="1" x14ac:dyDescent="0.35">
      <c r="A5" s="394" t="s">
        <v>834</v>
      </c>
      <c r="B5" s="395" t="s">
        <v>835</v>
      </c>
      <c r="C5" s="396" t="s">
        <v>833</v>
      </c>
      <c r="D5" s="389">
        <v>20</v>
      </c>
      <c r="E5" s="397"/>
      <c r="F5" s="389">
        <f>ROUND(D5*E5,2)</f>
        <v>0</v>
      </c>
      <c r="H5">
        <f t="shared" si="0"/>
        <v>0</v>
      </c>
    </row>
    <row r="6" spans="1:8" ht="41.25" hidden="1" customHeight="1" x14ac:dyDescent="0.35">
      <c r="A6" s="398" t="s">
        <v>356</v>
      </c>
      <c r="B6" s="395" t="s">
        <v>836</v>
      </c>
      <c r="C6" s="392" t="s">
        <v>833</v>
      </c>
      <c r="D6" s="389">
        <v>0</v>
      </c>
      <c r="E6" s="393">
        <v>70</v>
      </c>
      <c r="F6" s="389">
        <f t="shared" ref="F6:F11" si="1">(D6*E6)</f>
        <v>0</v>
      </c>
      <c r="H6">
        <f>(IF(F6&gt;0,1,0))</f>
        <v>0</v>
      </c>
    </row>
    <row r="7" spans="1:8" ht="41.25" customHeight="1" x14ac:dyDescent="0.35">
      <c r="A7" s="390" t="s">
        <v>837</v>
      </c>
      <c r="B7" s="395" t="s">
        <v>838</v>
      </c>
      <c r="C7" s="392" t="s">
        <v>833</v>
      </c>
      <c r="D7" s="389">
        <v>15</v>
      </c>
      <c r="E7" s="393"/>
      <c r="F7" s="389">
        <f t="shared" ref="F7:F10" si="2">ROUND(D7*E7,2)</f>
        <v>0</v>
      </c>
      <c r="H7">
        <f>(IF(F7&gt;0,1,0))</f>
        <v>0</v>
      </c>
    </row>
    <row r="8" spans="1:8" ht="41.25" customHeight="1" x14ac:dyDescent="0.35">
      <c r="A8" s="399" t="s">
        <v>839</v>
      </c>
      <c r="B8" s="395" t="s">
        <v>840</v>
      </c>
      <c r="C8" s="392" t="s">
        <v>833</v>
      </c>
      <c r="D8" s="389">
        <v>15</v>
      </c>
      <c r="E8" s="393"/>
      <c r="F8" s="389">
        <f t="shared" si="2"/>
        <v>0</v>
      </c>
      <c r="H8">
        <f t="shared" ref="H8" si="3">(IF(F8&gt;0,1,0))</f>
        <v>0</v>
      </c>
    </row>
    <row r="9" spans="1:8" ht="41.25" customHeight="1" x14ac:dyDescent="0.35">
      <c r="A9" s="390" t="s">
        <v>841</v>
      </c>
      <c r="B9" s="391" t="s">
        <v>842</v>
      </c>
      <c r="C9" s="392" t="s">
        <v>833</v>
      </c>
      <c r="D9" s="389">
        <v>50</v>
      </c>
      <c r="E9" s="393"/>
      <c r="F9" s="389">
        <f t="shared" si="2"/>
        <v>0</v>
      </c>
      <c r="H9">
        <f t="shared" si="0"/>
        <v>0</v>
      </c>
    </row>
    <row r="10" spans="1:8" ht="41.25" customHeight="1" x14ac:dyDescent="0.35">
      <c r="A10" s="399" t="s">
        <v>843</v>
      </c>
      <c r="B10" s="395" t="s">
        <v>844</v>
      </c>
      <c r="C10" s="392" t="s">
        <v>833</v>
      </c>
      <c r="D10" s="389">
        <v>10</v>
      </c>
      <c r="E10" s="393"/>
      <c r="F10" s="389">
        <f t="shared" si="2"/>
        <v>0</v>
      </c>
      <c r="H10">
        <f t="shared" si="0"/>
        <v>0</v>
      </c>
    </row>
    <row r="11" spans="1:8" ht="41.25" hidden="1" customHeight="1" x14ac:dyDescent="0.35">
      <c r="A11" s="390" t="s">
        <v>845</v>
      </c>
      <c r="B11" s="395" t="s">
        <v>846</v>
      </c>
      <c r="C11" s="392" t="s">
        <v>833</v>
      </c>
      <c r="D11" s="389">
        <v>0</v>
      </c>
      <c r="E11" s="393">
        <v>120</v>
      </c>
      <c r="F11" s="389">
        <f t="shared" si="1"/>
        <v>0</v>
      </c>
      <c r="H11">
        <f t="shared" si="0"/>
        <v>0</v>
      </c>
    </row>
    <row r="12" spans="1:8" ht="41.25" customHeight="1" x14ac:dyDescent="0.35">
      <c r="A12" s="390" t="s">
        <v>847</v>
      </c>
      <c r="B12" s="395" t="s">
        <v>848</v>
      </c>
      <c r="C12" s="392" t="s">
        <v>833</v>
      </c>
      <c r="D12" s="389">
        <v>15</v>
      </c>
      <c r="E12" s="393"/>
      <c r="F12" s="389">
        <f t="shared" ref="F12:F13" si="4">ROUND(D12*E12,2)</f>
        <v>0</v>
      </c>
      <c r="H12">
        <f t="shared" si="0"/>
        <v>0</v>
      </c>
    </row>
    <row r="13" spans="1:8" ht="41.25" customHeight="1" x14ac:dyDescent="0.35">
      <c r="A13" s="390" t="s">
        <v>849</v>
      </c>
      <c r="B13" s="395" t="s">
        <v>850</v>
      </c>
      <c r="C13" s="392" t="s">
        <v>833</v>
      </c>
      <c r="D13" s="389">
        <v>14</v>
      </c>
      <c r="E13" s="393"/>
      <c r="F13" s="389">
        <f t="shared" si="4"/>
        <v>0</v>
      </c>
      <c r="H13">
        <f t="shared" si="0"/>
        <v>0</v>
      </c>
    </row>
    <row r="14" spans="1:8" ht="17.25" hidden="1" customHeight="1" x14ac:dyDescent="0.35">
      <c r="A14" s="437" t="s">
        <v>851</v>
      </c>
      <c r="B14" s="438"/>
      <c r="C14" s="438"/>
      <c r="D14" s="438"/>
      <c r="E14" s="439"/>
      <c r="F14" s="400">
        <v>0</v>
      </c>
      <c r="H14">
        <f t="shared" si="0"/>
        <v>0</v>
      </c>
    </row>
    <row r="15" spans="1:8" ht="15" customHeight="1" x14ac:dyDescent="0.35">
      <c r="A15" s="440" t="s">
        <v>852</v>
      </c>
      <c r="B15" s="441"/>
      <c r="C15" s="441"/>
      <c r="D15" s="441"/>
      <c r="E15" s="442"/>
      <c r="F15" s="401">
        <f>SUM(F4:F14)</f>
        <v>0</v>
      </c>
      <c r="H15">
        <f t="shared" si="0"/>
        <v>0</v>
      </c>
    </row>
    <row r="16" spans="1:8" ht="12.75" customHeight="1" x14ac:dyDescent="0.35">
      <c r="A16" s="443" t="s">
        <v>853</v>
      </c>
      <c r="B16" s="444"/>
      <c r="C16" s="444"/>
      <c r="D16" s="444"/>
      <c r="E16" s="445"/>
      <c r="F16" s="400">
        <f>(F15*0.22)</f>
        <v>0</v>
      </c>
      <c r="H16">
        <f t="shared" si="0"/>
        <v>0</v>
      </c>
    </row>
    <row r="17" spans="1:8" ht="25" customHeight="1" thickBot="1" x14ac:dyDescent="0.4">
      <c r="A17" s="446" t="s">
        <v>854</v>
      </c>
      <c r="B17" s="447"/>
      <c r="C17" s="447"/>
      <c r="D17" s="447"/>
      <c r="E17" s="448"/>
      <c r="F17" s="402">
        <f>SUM(F14:F16)</f>
        <v>0</v>
      </c>
      <c r="H17">
        <f t="shared" si="0"/>
        <v>0</v>
      </c>
    </row>
    <row r="18" spans="1:8" ht="25" customHeight="1" thickTop="1" x14ac:dyDescent="0.35"/>
  </sheetData>
  <autoFilter ref="H1:H18" xr:uid="{00000000-0009-0000-0000-000000000000}">
    <filterColumn colId="0">
      <filters blank="1">
        <filter val="1"/>
      </filters>
    </filterColumn>
  </autoFilter>
  <mergeCells count="5">
    <mergeCell ref="B2:F2"/>
    <mergeCell ref="A14:E14"/>
    <mergeCell ref="A15:E15"/>
    <mergeCell ref="A16:E16"/>
    <mergeCell ref="A17:E17"/>
  </mergeCells>
  <pageMargins left="0.7" right="0.7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b90a8-3f1a-4ce1-b2d0-c81572c7e4a2" xsi:nil="true"/>
    <lcf76f155ced4ddcb4097134ff3c332f xmlns="47e4615a-4a87-44e7-9449-d9bfd4e72b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8127777373944C8F2AA49A3464C0B8" ma:contentTypeVersion="15" ma:contentTypeDescription="Ustvari nov dokument." ma:contentTypeScope="" ma:versionID="642f974537042eff6a5930bc47f4f301">
  <xsd:schema xmlns:xsd="http://www.w3.org/2001/XMLSchema" xmlns:xs="http://www.w3.org/2001/XMLSchema" xmlns:p="http://schemas.microsoft.com/office/2006/metadata/properties" xmlns:ns2="47e4615a-4a87-44e7-9449-d9bfd4e72bdc" xmlns:ns3="45eb90a8-3f1a-4ce1-b2d0-c81572c7e4a2" targetNamespace="http://schemas.microsoft.com/office/2006/metadata/properties" ma:root="true" ma:fieldsID="c900646f374b2ce6f9db721ad75b7d42" ns2:_="" ns3:_="">
    <xsd:import namespace="47e4615a-4a87-44e7-9449-d9bfd4e72bdc"/>
    <xsd:import namespace="45eb90a8-3f1a-4ce1-b2d0-c81572c7e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e4615a-4a87-44e7-9449-d9bfd4e72b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e9f46c10-3b83-4864-a423-a66c2df10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b90a8-3f1a-4ce1-b2d0-c81572c7e4a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cfb3fcf-2236-4031-8dce-adada270f9e1}" ma:internalName="TaxCatchAll" ma:showField="CatchAllData" ma:web="45eb90a8-3f1a-4ce1-b2d0-c81572c7e4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210B-CC24-406C-9393-54EBF63E9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E64D36-DEC7-41E7-9836-7D46CEF99CD9}">
  <ds:schemaRefs>
    <ds:schemaRef ds:uri="http://schemas.microsoft.com/office/2006/metadata/properties"/>
    <ds:schemaRef ds:uri="http://schemas.microsoft.com/office/infopath/2007/PartnerControls"/>
    <ds:schemaRef ds:uri="45eb90a8-3f1a-4ce1-b2d0-c81572c7e4a2"/>
    <ds:schemaRef ds:uri="47e4615a-4a87-44e7-9449-d9bfd4e72bdc"/>
  </ds:schemaRefs>
</ds:datastoreItem>
</file>

<file path=customXml/itemProps3.xml><?xml version="1.0" encoding="utf-8"?>
<ds:datastoreItem xmlns:ds="http://schemas.openxmlformats.org/officeDocument/2006/customXml" ds:itemID="{1C85057A-7990-4C87-BAE4-9F2EB5E0A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e4615a-4a87-44e7-9449-d9bfd4e72bdc"/>
    <ds:schemaRef ds:uri="45eb90a8-3f1a-4ce1-b2d0-c81572c7e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</vt:i4>
      </vt:variant>
    </vt:vector>
  </HeadingPairs>
  <TitlesOfParts>
    <vt:vector size="13" baseType="lpstr">
      <vt:lpstr>REKAPITULACIJA</vt:lpstr>
      <vt:lpstr>POPIS del cesta</vt:lpstr>
      <vt:lpstr>Predračun KOLESARSKA</vt:lpstr>
      <vt:lpstr>Oporni zid</vt:lpstr>
      <vt:lpstr>Prepust DC</vt:lpstr>
      <vt:lpstr>Prepust LC</vt:lpstr>
      <vt:lpstr>Načrt CR</vt:lpstr>
      <vt:lpstr>Zapora-PREDRAČUN</vt:lpstr>
      <vt:lpstr>'Oporni zid'!Področje_tiskanja</vt:lpstr>
      <vt:lpstr>'POPIS del cesta'!Področje_tiskanja</vt:lpstr>
      <vt:lpstr>'Predračun KOLESARSKA'!Področje_tiskanja</vt:lpstr>
      <vt:lpstr>REKAPITULACIJA!Področje_tiskanja</vt:lpstr>
      <vt:lpstr>'Oporni zid'!Tiskanje_naslovov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Jerman</dc:creator>
  <cp:lastModifiedBy>Simon Kovačič</cp:lastModifiedBy>
  <dcterms:created xsi:type="dcterms:W3CDTF">2026-05-25T08:31:34Z</dcterms:created>
  <dcterms:modified xsi:type="dcterms:W3CDTF">2026-07-24T07:20:22Z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0x0101007A8127777373944C8F2AA49A3464C0B8</vt:lpwstr>
  </property>
  <property fmtid="{D5CDD505-2E9C-101B-9397-08002B2CF9AE}" pid="3" name="MediaServiceImageTags">
    <vt:lpwstr/>
  </property>
</Properties>
</file>